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lsa.univ-amu.fr\dfs\DEPIL-EXT\DCP\MURIEL\CVC AMU 2026-2030\CVC AMU 2026-2030\VD CVC AMU 2026-2030\LOT 3 Saint Jerome-Etoile\"/>
    </mc:Choice>
  </mc:AlternateContent>
  <xr:revisionPtr revIDLastSave="0" documentId="13_ncr:1_{74F6787C-89C6-431E-9ECF-ED803022FA8D}" xr6:coauthVersionLast="47" xr6:coauthVersionMax="47" xr10:uidLastSave="{00000000-0000-0000-0000-000000000000}"/>
  <bookViews>
    <workbookView xWindow="640" yWindow="200" windowWidth="18540" windowHeight="9690" activeTab="1" xr2:uid="{1B389774-4303-46CC-893A-BCE848276D22}"/>
  </bookViews>
  <sheets>
    <sheet name="équipements" sheetId="1" r:id="rId1"/>
    <sheet name="maintenance et énergi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61" i="1" l="1"/>
  <c r="H16" i="1"/>
  <c r="H17" i="1"/>
  <c r="H18" i="1"/>
  <c r="H19" i="1"/>
  <c r="H20" i="1"/>
  <c r="H21" i="1"/>
  <c r="H23" i="1"/>
  <c r="H24" i="1"/>
  <c r="H25" i="1"/>
  <c r="H26" i="1"/>
  <c r="H27" i="1"/>
  <c r="H29" i="1"/>
  <c r="H30" i="1"/>
  <c r="H31" i="1"/>
  <c r="H32" i="1"/>
  <c r="H33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9" i="1"/>
  <c r="H50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7" i="1"/>
  <c r="H98" i="1"/>
  <c r="H99" i="1"/>
  <c r="H100" i="1"/>
  <c r="H101" i="1"/>
  <c r="H102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41" i="1"/>
  <c r="H142" i="1"/>
  <c r="H143" i="1"/>
  <c r="H144" i="1"/>
  <c r="H145" i="1"/>
  <c r="H146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5" i="1"/>
  <c r="H246" i="1"/>
  <c r="H247" i="1"/>
  <c r="H248" i="1"/>
  <c r="H251" i="1"/>
  <c r="H252" i="1"/>
  <c r="H255" i="1"/>
  <c r="H256" i="1"/>
  <c r="H259" i="1"/>
  <c r="H260" i="1"/>
  <c r="H262" i="1"/>
  <c r="H263" i="1"/>
  <c r="H264" i="1"/>
  <c r="H265" i="1"/>
  <c r="H268" i="1"/>
  <c r="H269" i="1"/>
  <c r="H270" i="1"/>
  <c r="H271" i="1"/>
  <c r="H272" i="1"/>
  <c r="H273" i="1"/>
  <c r="H274" i="1"/>
  <c r="H277" i="1"/>
  <c r="H278" i="1"/>
  <c r="H279" i="1"/>
  <c r="H280" i="1"/>
  <c r="H283" i="1"/>
  <c r="H284" i="1"/>
  <c r="H285" i="1"/>
  <c r="H286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3" i="1"/>
  <c r="H304" i="1"/>
  <c r="H305" i="1"/>
  <c r="H306" i="1"/>
  <c r="H307" i="1"/>
  <c r="H308" i="1"/>
  <c r="H12" i="1"/>
  <c r="H13" i="1"/>
  <c r="H14" i="1"/>
  <c r="N90" i="2"/>
  <c r="N89" i="2"/>
  <c r="N88" i="2"/>
  <c r="M89" i="2"/>
  <c r="M90" i="2"/>
  <c r="M88" i="2"/>
  <c r="G196" i="1"/>
  <c r="G195" i="1"/>
  <c r="G158" i="1"/>
  <c r="G146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3" i="1"/>
  <c r="G304" i="1"/>
  <c r="G305" i="1"/>
  <c r="G306" i="1"/>
  <c r="G307" i="1"/>
  <c r="G308" i="1"/>
  <c r="G286" i="1"/>
  <c r="G97" i="1"/>
  <c r="G98" i="1"/>
  <c r="G99" i="1"/>
  <c r="G100" i="1"/>
  <c r="G101" i="1"/>
  <c r="G102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41" i="1"/>
  <c r="G142" i="1"/>
  <c r="G143" i="1"/>
  <c r="G144" i="1"/>
  <c r="G145" i="1"/>
  <c r="G149" i="1"/>
  <c r="G150" i="1"/>
  <c r="G151" i="1"/>
  <c r="G152" i="1"/>
  <c r="G153" i="1"/>
  <c r="G154" i="1"/>
  <c r="G155" i="1"/>
  <c r="G156" i="1"/>
  <c r="G157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51" i="1"/>
  <c r="G252" i="1"/>
  <c r="G255" i="1"/>
  <c r="G256" i="1"/>
  <c r="G259" i="1"/>
  <c r="G260" i="1"/>
  <c r="G261" i="1"/>
  <c r="G262" i="1"/>
  <c r="G263" i="1"/>
  <c r="G264" i="1"/>
  <c r="G265" i="1"/>
  <c r="G268" i="1"/>
  <c r="G269" i="1"/>
  <c r="G270" i="1"/>
  <c r="G271" i="1"/>
  <c r="G272" i="1"/>
  <c r="G273" i="1"/>
  <c r="G274" i="1"/>
  <c r="G277" i="1"/>
  <c r="G278" i="1"/>
  <c r="G279" i="1"/>
  <c r="G280" i="1"/>
  <c r="G283" i="1"/>
  <c r="G284" i="1"/>
  <c r="G285" i="1"/>
  <c r="G33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9" i="1"/>
  <c r="G50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30" i="1"/>
  <c r="G31" i="1"/>
  <c r="G32" i="1"/>
  <c r="G29" i="1"/>
  <c r="G24" i="1"/>
  <c r="G25" i="1"/>
  <c r="G26" i="1"/>
  <c r="G27" i="1"/>
  <c r="G23" i="1"/>
  <c r="G17" i="1"/>
  <c r="G18" i="1"/>
  <c r="G19" i="1"/>
  <c r="G20" i="1"/>
  <c r="G21" i="1"/>
  <c r="G16" i="1"/>
  <c r="G12" i="1"/>
  <c r="G13" i="1"/>
  <c r="G14" i="1"/>
  <c r="H11" i="1"/>
  <c r="G11" i="1"/>
</calcChain>
</file>

<file path=xl/sharedStrings.xml><?xml version="1.0" encoding="utf-8"?>
<sst xmlns="http://schemas.openxmlformats.org/spreadsheetml/2006/main" count="1001" uniqueCount="474">
  <si>
    <t>Puissance frigorifique</t>
  </si>
  <si>
    <t>Unité</t>
  </si>
  <si>
    <t>Climatiseurs individuels type mono split avec unité murale ou console</t>
  </si>
  <si>
    <t>&lt;2kw</t>
  </si>
  <si>
    <t>2 à 4 kw</t>
  </si>
  <si>
    <t>4 à 6 kw</t>
  </si>
  <si>
    <t>6 à 8 kw</t>
  </si>
  <si>
    <t>Climatiseurs individuels type mono split avec unité type cassette</t>
  </si>
  <si>
    <t>8 à 12 kw</t>
  </si>
  <si>
    <t>12 à 14 kw</t>
  </si>
  <si>
    <t>Climatiseurs individuels type mono split avec unité type plafonnier</t>
  </si>
  <si>
    <t>Unité intérieure type murale associée à un multisplit</t>
  </si>
  <si>
    <t>Unité intérieure type console associée à un multisplit</t>
  </si>
  <si>
    <t>Unité intérieure type cassette associée à un multisplit</t>
  </si>
  <si>
    <t>Unité intérieure type gainable associée à un multisplit</t>
  </si>
  <si>
    <t>Unité intérieure type plafonnier associée à un multisplit</t>
  </si>
  <si>
    <t>Epingle électrique de réchauffage des circuits aérauliques des Sorbonnes</t>
  </si>
  <si>
    <t>Régulateurs des épingles de réchauffage des circuits aérauliques des Sorbonnes</t>
  </si>
  <si>
    <t>Emetteurs</t>
  </si>
  <si>
    <t>F  Ventilo-convecteur allège carrossé 2 tubes - P = 1,5 kW maxi</t>
  </si>
  <si>
    <t>F  Ventilo-convecteur allège carrossé 2 tubes - de 2&lt; P &gt; 3 kW</t>
  </si>
  <si>
    <t>F  Ventilo-convecteur allège carossé 2 tubes - de 4&lt; P &gt; 5 kW</t>
  </si>
  <si>
    <t>F  Ventilo-convecteur allège carossé 2 tubes - de 6 &lt; P &gt; 8 kW</t>
  </si>
  <si>
    <t>F  Ventilo-convecteur plafonnier carossé 2 tubes - P = 1,5 kW maxi</t>
  </si>
  <si>
    <t>F  Ventilo-convecteur plafonnier carossé 2 tubes - de 2&lt; P &gt; 3 kW</t>
  </si>
  <si>
    <t>F  Ventilo-convecteur plafonnier carossé 2 tubes - de 4&lt; P &gt; 5 kW</t>
  </si>
  <si>
    <t>F  Ventilo-convecteur plafonnier carossé 2 tubes - de 6 &lt; P &gt; 8 kW</t>
  </si>
  <si>
    <t>F  Ventilo-convecteur gainable carossé 2 tubes - P = 1,5 kW maxi</t>
  </si>
  <si>
    <t>F  Ventilo-convecteur gainable carossé 2 tubes - de 2&lt; P &gt; 3 kW</t>
  </si>
  <si>
    <t>F  Ventilo-convecteur gainable carossé 2 tubes - de 4&lt; P &gt; 5 kW</t>
  </si>
  <si>
    <t>F  Ventilo-convecteur gainable carossé 2 tubes - de 6 &lt; P &gt; 8 kW</t>
  </si>
  <si>
    <t>F  Ventilo-convecteur allège carossé 2 tubes 2 ils - P = 1,5 kW maxi</t>
  </si>
  <si>
    <t>F  Ventilo-convecteur allège carossé 2 tubes 2 ils - de 2&lt; P &gt; 3 kW</t>
  </si>
  <si>
    <t>F  Ventilo-convecteur allège carossé 2 tubes 2 ils - de 4&lt; P &gt; 5 kW</t>
  </si>
  <si>
    <t>F  Ventilo-convecteur allège carossé 2 tubes 2 ils - de 6 &lt; P &gt; 8 kW</t>
  </si>
  <si>
    <t>F  Ventilo-convecteur plafonnier carossé 2 tubes 2 ils - P = 1,5 kW maxi</t>
  </si>
  <si>
    <t>F  Ventilo-convecteur plafonnier carossé 2 tubes 2 ils - de 2&lt; P &gt; 3 kW</t>
  </si>
  <si>
    <t>F  Ventilo-convecteur plafonnier carossé 2 tubes 2 ils - de 4&lt; P &gt; 5 kW</t>
  </si>
  <si>
    <t>F  Ventilo-convecteur plafonnier carossé 2 tubes 2 ils - de 6 &lt; P &gt; 8 kW</t>
  </si>
  <si>
    <t>F  Ventilo-convecteur gainable carossé 2 tubes 2 ils - P = 1,5 kW maxi</t>
  </si>
  <si>
    <t>F  Ventilo-convecteur gainable carossé 2 tubes 2 ils - de 2&lt; P &gt; 3 kW</t>
  </si>
  <si>
    <t>F  Ventilo-convecteur gainable carossé 2 tubes 2 ils - de 4&lt; P &gt; 5 kW</t>
  </si>
  <si>
    <t>F  Ventilo-convecteur gainable carossé 2 tubes 2 ils - de 6 &lt; P &gt; 8 kW</t>
  </si>
  <si>
    <t>F  Ventilo-convecteur allège carossé 4 tubes - P = 1,5 kW maxi</t>
  </si>
  <si>
    <t>F  Ventilo-convecteur allège carossé 4 tubes - de 2&lt; P &gt; 3 kW</t>
  </si>
  <si>
    <t>F  Ventilo-convecteur allège carossé 4 tubes - de 4&lt; P &gt; 5 kW</t>
  </si>
  <si>
    <t>F  Ventilo-convecteur allège carossé 4 tubes - de 6 &lt; P &gt; 8 kW</t>
  </si>
  <si>
    <t>F  Ventilo-convecteur plafonnier carossé 4 tubes - P = 1,5 kW maxi</t>
  </si>
  <si>
    <t>F  Ventilo-convecteur plafonnier carossé 4 tubes - de 2&lt; P &gt; 3 kW</t>
  </si>
  <si>
    <t>F  Ventilo-convecteur plafonnier carossé 4 tubes - de 4&lt; P &gt; 5 kW</t>
  </si>
  <si>
    <t>F  Ventilo-convecteur plafonnier carossé 4 tubes - de 6 &lt; P &gt; 8 kW</t>
  </si>
  <si>
    <t>F  Ventilo-convecteur gainable carossé 4 tubes - P = 1,5 kW maxi</t>
  </si>
  <si>
    <t>F  Ventilo-convecteur gainable carossé 4 tubes - de 2&lt; P &gt; 3 kW</t>
  </si>
  <si>
    <t>F  Ventilo-convecteur gainable carossé 4 tubes - de 4&lt; P &gt; 5 kW</t>
  </si>
  <si>
    <t>F  Ventilo-convecteur gainable carossé 4 tubes - de 6 &lt; P &gt; 8 kW</t>
  </si>
  <si>
    <t>F  Cassettes 2 tubes P de 1 &lt; P &gt; 2 kW (régime 45°C-40°C)</t>
  </si>
  <si>
    <t>F  Cassettes 2 tubes P de 2 &lt; P &gt; 4 kW (régime 45°C-40°C)</t>
  </si>
  <si>
    <t>F  Cassettes 2 tubesP de  5 &lt; P &gt; 7 kW (régime 45°C-40°C)</t>
  </si>
  <si>
    <t>F  Cassettes 4 tubes tubes P de 1 &lt; P &gt; 2 kW (régime 65°C-55°C)</t>
  </si>
  <si>
    <t>F  Cassettes 4 tubes tubes P de 2 &lt; P &gt; 3 kW (régime 65°C-55°C)</t>
  </si>
  <si>
    <t>F  Cassettes 4 tubes tubes P de P &gt; 3 kW (régime 65°C-55°C)</t>
  </si>
  <si>
    <t xml:space="preserve">Servo-Moteur vanne </t>
  </si>
  <si>
    <t>F  Servo moteur siemens ou équivalent SKD-32-50</t>
  </si>
  <si>
    <t>F  Servo moteur siemens ou équivalent SKD-62</t>
  </si>
  <si>
    <t>F  Servo moteur siemens ou équivalent SQS-659</t>
  </si>
  <si>
    <t>F  Servo moteur siemens ou équivalent SAX 31,00</t>
  </si>
  <si>
    <t>F  Servo moteur siemens ou équivalent SQS-65</t>
  </si>
  <si>
    <t>F  Servo moteur siemens ou équivalent VXG32-40-16</t>
  </si>
  <si>
    <t>REGULATION</t>
  </si>
  <si>
    <t>F  Vanne à soupape ou à secteur  2 voies DN20</t>
  </si>
  <si>
    <t>F  Vanne à soupape ou à secteur  2 voies DN25</t>
  </si>
  <si>
    <t>F  Vanne à soupape ou à secteur  2 voies DN32</t>
  </si>
  <si>
    <t>F  Vanne à soupape ou à secteur  2 voies DN40</t>
  </si>
  <si>
    <t>F  Vanne à soupape ou à secteur  2 voies DN50</t>
  </si>
  <si>
    <t>F  Vanne à soupape ou à secteur  2 voies DN65</t>
  </si>
  <si>
    <t>F  Vanne à soupape ou à secteur  2 voies DN80</t>
  </si>
  <si>
    <t>F  Vanne à soupape ou à secteur  2 voies DN100</t>
  </si>
  <si>
    <t>F  Vanne à soupape ou à secteur  3 voies DN20</t>
  </si>
  <si>
    <t>F  Vanne à soupape ou à secteur  3 voies DN25</t>
  </si>
  <si>
    <t>F  Vanne à soupap ou à secteur    3 voies DN32</t>
  </si>
  <si>
    <t>F  Vanne à soupape ou à secteur  3 voies DN40</t>
  </si>
  <si>
    <t>F  Vanne à soupape ou à secteur  3 voies DN50</t>
  </si>
  <si>
    <t>F  Vanne à soupape ou à secteur  3 voies DN65</t>
  </si>
  <si>
    <t>F  Vanne à soupape ou à secteur  3 voies DN80</t>
  </si>
  <si>
    <t>F  Vanne à soupape ou à secteur  3 voies DN100</t>
  </si>
  <si>
    <t>F  Vanne à secteur 4 voies DN 25</t>
  </si>
  <si>
    <t>F  Vanne à secteur 4 voies DN 32</t>
  </si>
  <si>
    <t>Vase d'expansion</t>
  </si>
  <si>
    <t>F Vase d'expansion capacité  25 litres</t>
  </si>
  <si>
    <t>F Vase d'expansion capacité  35 litres</t>
  </si>
  <si>
    <t>F Vase d'expansion capacité  50 litres</t>
  </si>
  <si>
    <t>F Vase d'expansion capacité  80 litres</t>
  </si>
  <si>
    <t>F Vase d'expansion capacité 100 litres</t>
  </si>
  <si>
    <t>F Vase d'expansion capacité 120 litres</t>
  </si>
  <si>
    <t>F Vase d'expansion capacité 150 litres</t>
  </si>
  <si>
    <t>F Vase d'expansion capacité 200 litres</t>
  </si>
  <si>
    <t>F Vase d'expansion capacité 300 litres</t>
  </si>
  <si>
    <t>F Vase d'expansion capacité 500 litres</t>
  </si>
  <si>
    <t>F Vase d'expansion capacité 600 litres</t>
  </si>
  <si>
    <t>F Vase d'expansion capacité 750 litres</t>
  </si>
  <si>
    <t>F Vase d'expansion capacité 1000 litres</t>
  </si>
  <si>
    <t>Dépose et évacuation de tout type vase d'expansion</t>
  </si>
  <si>
    <t>Pot à boue</t>
  </si>
  <si>
    <t>Pot à boue corps en acier noir DN 42 à 76</t>
  </si>
  <si>
    <t>Pot à boue corps en acier noir DN 89 à 168</t>
  </si>
  <si>
    <t>Pot à boue corps en acier galvanisé à chaud DN 42 à 76</t>
  </si>
  <si>
    <t>Pot à boue corps en acier galvanisé à chaud DN 89 à 168</t>
  </si>
  <si>
    <t>Pot à boue équerre 33x42</t>
  </si>
  <si>
    <t>Dépose et évacuation de tout type de pot à boue</t>
  </si>
  <si>
    <t xml:space="preserve">Circulateurs ou pompes </t>
  </si>
  <si>
    <t>GRUNDFOS  type TPD 32-60/2</t>
  </si>
  <si>
    <t>GRUNDFOS  type TPD 65/130</t>
  </si>
  <si>
    <t>GRUNDFOS  type UPS 25/50/180</t>
  </si>
  <si>
    <t>GRUNDFOS  type UPS 65,60</t>
  </si>
  <si>
    <t>GRUNDFOS  type UPSD 32,50</t>
  </si>
  <si>
    <t>GRUNDFOS  type UPSD 40-120 F</t>
  </si>
  <si>
    <t>GRUNDFOS  type UPSD 40-60 F</t>
  </si>
  <si>
    <t>GRUNDFOS  type UPSD 50-120</t>
  </si>
  <si>
    <t>GRUNDFOS  type UPSD 65/120</t>
  </si>
  <si>
    <t>KSB  type 40-13/114</t>
  </si>
  <si>
    <t>KSB  type 40-15/014</t>
  </si>
  <si>
    <t>KSB  type 40-20/024</t>
  </si>
  <si>
    <t>SALMSON  type BMCXL 20,25P</t>
  </si>
  <si>
    <t>SALMSON  type DCX 32,35</t>
  </si>
  <si>
    <t>SALMSON  type DCX 32,50</t>
  </si>
  <si>
    <t>SALMSON  type DCX 32,80</t>
  </si>
  <si>
    <t>SALMSON  type DCX 40,45</t>
  </si>
  <si>
    <t>SALMSON  type DCX 40/40</t>
  </si>
  <si>
    <t>SALMSON  type DCX 40/80</t>
  </si>
  <si>
    <t>SALMSON  type DCX 50,50</t>
  </si>
  <si>
    <t>SALMSON  type DCX 65/50</t>
  </si>
  <si>
    <t>SALMSON  type ECX 2501</t>
  </si>
  <si>
    <t>SALMSON  type JRL 406-13/037</t>
  </si>
  <si>
    <t>SALMSON  type MA 1300,2</t>
  </si>
  <si>
    <t>SALMSON  type MIA 300,4</t>
  </si>
  <si>
    <t>SALMSON  type MULTI H202</t>
  </si>
  <si>
    <t>SALMSON  type NRG 3-3-7/D</t>
  </si>
  <si>
    <t>SALMSON  type NRG 63-7/D</t>
  </si>
  <si>
    <t>SALMSON  type NRG 64-7/D</t>
  </si>
  <si>
    <t>SALMSON  type NRG B-64-10 ARB</t>
  </si>
  <si>
    <t>SALMSON  type NSB-S25-20</t>
  </si>
  <si>
    <t>SALMSON  type RLE 180,2</t>
  </si>
  <si>
    <t>SALMSON  type SCX 32,50</t>
  </si>
  <si>
    <t>SALMSON  type SCX 32/80</t>
  </si>
  <si>
    <t>SALMSON  type SIRIUX D50-70</t>
  </si>
  <si>
    <t>SALMSON  type SIRIUX D65-90</t>
  </si>
  <si>
    <t>SALMSON  type SIRIUX D 80-90</t>
  </si>
  <si>
    <t>SALMSON  type SIRIUX HOME 60-25</t>
  </si>
  <si>
    <t>SALMSON  type SXM 32,35</t>
  </si>
  <si>
    <t>WILO  type PARA RS25/7,5RKC</t>
  </si>
  <si>
    <t>WILO  type STRATOS D40/1,12</t>
  </si>
  <si>
    <t>WILO  type STRATOS PARA30/1</t>
  </si>
  <si>
    <t>WILO  type TOP SD/40/7</t>
  </si>
  <si>
    <t>WILO  type YONES PICO D30/1</t>
  </si>
  <si>
    <t>WILO  type YORNOS PARA HF 25/10</t>
  </si>
  <si>
    <t xml:space="preserve">Moteur de vanne de régulation type </t>
  </si>
  <si>
    <t>SAUTER  type A2T4</t>
  </si>
  <si>
    <t>SAUTER  type AR 30W13</t>
  </si>
  <si>
    <t>SAUTER  type AVM 104</t>
  </si>
  <si>
    <t>SAUTER  type AVM 105</t>
  </si>
  <si>
    <t>SAUTER  type AVM 114</t>
  </si>
  <si>
    <t>SAUTER  type AVM 115</t>
  </si>
  <si>
    <t>SAUTER  type AVM 116</t>
  </si>
  <si>
    <t>SAUTER  type AVM 234 S5 F</t>
  </si>
  <si>
    <t>SAUTER  type AVR 32 W 32 S</t>
  </si>
  <si>
    <t>SAUTER  type B 16E</t>
  </si>
  <si>
    <t xml:space="preserve">SAUTER  type B 6R </t>
  </si>
  <si>
    <t>SAUTER  type BT 43</t>
  </si>
  <si>
    <t>SIEMENS  type SAS 61</t>
  </si>
  <si>
    <t>SIEMENS  type SKD 32</t>
  </si>
  <si>
    <t>SIEMENS  type SKD 62</t>
  </si>
  <si>
    <t>SIEMENS  type SQL</t>
  </si>
  <si>
    <t>Régulateur type</t>
  </si>
  <si>
    <t>SAUTER  type MODU 524</t>
  </si>
  <si>
    <t>SAUTER  type NOVA 210</t>
  </si>
  <si>
    <t>SAUTER  type NOVA 220</t>
  </si>
  <si>
    <t>SAUTER  type NOVAFLEX</t>
  </si>
  <si>
    <t>SIEMENS  type RVL 470 SANS SOCLE</t>
  </si>
  <si>
    <t>SIEMENS  type RVL 480</t>
  </si>
  <si>
    <t>SIEMENS  type RMZ 783 B</t>
  </si>
  <si>
    <t>SIEMENS  type RMZ 785</t>
  </si>
  <si>
    <t>SIEMENS  type RMZ 787</t>
  </si>
  <si>
    <t>SIEMENS  type RMZ 789</t>
  </si>
  <si>
    <t>SOFREL  type S 500</t>
  </si>
  <si>
    <t>TRANE  type MP 580</t>
  </si>
  <si>
    <t>Régulateur de traitement d'air type</t>
  </si>
  <si>
    <t>AFFICHEUR  type SWEGON</t>
  </si>
  <si>
    <t>DANFOS  type HVAC</t>
  </si>
  <si>
    <t>LACROIX SOFREL  type S 550 TH</t>
  </si>
  <si>
    <t>SIEMENS  type RKN8,L</t>
  </si>
  <si>
    <t>SAUTER  type FLEXOTRON</t>
  </si>
  <si>
    <t>SAUTER  type ECOS EY3600</t>
  </si>
  <si>
    <t>SAUTER  type ERAS 300</t>
  </si>
  <si>
    <t>SAUTER  type THERMOSTAT</t>
  </si>
  <si>
    <t>SAUTER  type NOVA FLUX</t>
  </si>
  <si>
    <t>VARIATEUR MOTEUR  type TE20E510</t>
  </si>
  <si>
    <t>VARIATEUR MOTEUR  type SCHNEIDER</t>
  </si>
  <si>
    <t>Compteur d'appoint d'eau  y compris adaptation hydraulique, filtre, et vannes d'isolement, type</t>
  </si>
  <si>
    <t>Narval  type volumétrique DN 15</t>
  </si>
  <si>
    <t>Narval  type volumétrique DN 20</t>
  </si>
  <si>
    <t>Soupape de sécurité</t>
  </si>
  <si>
    <t>WATTS  type Soupape 4 bars diamétre 15/25 à 33/42</t>
  </si>
  <si>
    <t>WATTS  type Soupape 4 bars diamétre 40/49 à 50/60</t>
  </si>
  <si>
    <t>Chaudière au sol acier</t>
  </si>
  <si>
    <t>F Chaudière en acier  171 à 200 KW</t>
  </si>
  <si>
    <t>F Chaudière en acier  201 à 250 KW</t>
  </si>
  <si>
    <t>F Chaudière en acier  251 à 290 KW</t>
  </si>
  <si>
    <t>F Chaudière en acier  291 à 320 KW</t>
  </si>
  <si>
    <t>F Chaudière en acier  321 à 400 KW</t>
  </si>
  <si>
    <t>F Chaudière en acier  401  à 550 KW</t>
  </si>
  <si>
    <t>F Chaudière en acier  551 à  600 KW</t>
  </si>
  <si>
    <t>Chaudière à condensation</t>
  </si>
  <si>
    <t>Chaudière à condensation tout inox à brûleur modulant 20 à 100 % 20 mbar équipé et piloté via une régulation</t>
  </si>
  <si>
    <t xml:space="preserve"> 201 à 250 kW</t>
  </si>
  <si>
    <t>Chaudière à condensation tout inox  à brûleur modulant 20 à 100 % 20 mbar équipé et piloté via une régulation</t>
  </si>
  <si>
    <t>251 à 290 kW</t>
  </si>
  <si>
    <t>291 à 320 kW</t>
  </si>
  <si>
    <t xml:space="preserve"> 321 à 400 kW</t>
  </si>
  <si>
    <t>401 à 550 kW</t>
  </si>
  <si>
    <t>601 à 700 kW</t>
  </si>
  <si>
    <t>Dépose et évacuation de tout type de chaudières à condensation</t>
  </si>
  <si>
    <t>Aérothermes eau chaude</t>
  </si>
  <si>
    <t>F Aérotherme eau chaude  8 à 12 KW</t>
  </si>
  <si>
    <t>F Aérotherme eau chaude 13 à 18 KW</t>
  </si>
  <si>
    <t>F Aérotherme eau chaude 19 à 26 KW</t>
  </si>
  <si>
    <t>F Aérotherme eau chaude 30 à 37 KW</t>
  </si>
  <si>
    <t>Location  nacelle élévatrice pour des hauteurs maxi de 16m</t>
  </si>
  <si>
    <t>Location  nacelle élévatrice pour des hauteurs maxi de 20m</t>
  </si>
  <si>
    <t>Location nacelle élévatrice pour des hauteurs maxi de 25m</t>
  </si>
  <si>
    <t xml:space="preserve">Location Nacelle élévatrice électrique de type ciseau pour des hauteurs maxi de 20 metre pour usage intérieur des bâtiments </t>
  </si>
  <si>
    <t xml:space="preserve">REMPLACEMENT SPECIFICIQUE </t>
  </si>
  <si>
    <t xml:space="preserve">Remplacement GEG Aile 4 , Carrier 30RB0402--R410a avec groupe hydraulique </t>
  </si>
  <si>
    <t xml:space="preserve">Remplacement GEG Aile 2 , Carrier 30RA-506---712 R407c avec groupe hydraulique </t>
  </si>
  <si>
    <t>CTA Atelier Fresnel GEA CAIR PLUS 128,0641</t>
  </si>
  <si>
    <t>CTA Atelier Fresnel RECYCLEUR  GEA CAIR PLUS 160,0961</t>
  </si>
  <si>
    <t>CTA Atelier Fresnel RECYCLEUR  GEA CAIR PLUS 128,0961</t>
  </si>
  <si>
    <t>CTA Atelier Fresnel RECYCLEUR  GEA CAIR PLUS 096,06</t>
  </si>
  <si>
    <t>CTA AMPHI double flux ROTATECH 62</t>
  </si>
  <si>
    <t>CTA double flux ROTATECH 37</t>
  </si>
  <si>
    <t>CTA double flux ROTATECH 25</t>
  </si>
  <si>
    <t>CTA DUOTECH XP-800</t>
  </si>
  <si>
    <t>Groupe Froid CARRIER 30 RPB 310 kW</t>
  </si>
  <si>
    <t>Groupe Froid CARRIER 30 RPB 190 kW</t>
  </si>
  <si>
    <t>heure</t>
  </si>
  <si>
    <t>LIAISON FRIGO  bi tube cuivre pré isolé gaz 1/4 - 3/8  en 25m</t>
  </si>
  <si>
    <t>LIAISON FRIGO   bi  tube cuivre pré isolé gaz 1/4 - 1/2  en 25m</t>
  </si>
  <si>
    <t>LIAISON FRIGO   bi  tube cuivre pré isolé gaz 3/8- 5/8 en 25m</t>
  </si>
  <si>
    <r>
      <t xml:space="preserve">Equipement
concerné
</t>
    </r>
    <r>
      <rPr>
        <sz val="11"/>
        <color rgb="FFFF0000"/>
        <rFont val="Arial"/>
        <family val="2"/>
      </rPr>
      <t>Fournitures exclusives - Hors main d'œuvre</t>
    </r>
  </si>
  <si>
    <t>Coût horaire Ouvrier y compris déplacement , en horaire de journée du lundi au vendredi 7H 18H</t>
  </si>
  <si>
    <t xml:space="preserve">Coût horaire OHQ ( frigoriste chauffagiste ) y compris déplacement , en horaire de journée du lundi au vendredi 7H 18H </t>
  </si>
  <si>
    <t xml:space="preserve">Coût horaire Dessinateur Industriel y compris déplacement , en horaire de journée du lundi au vendredi 7H 18H </t>
  </si>
  <si>
    <t xml:space="preserve">Coût horaire Ingénieur y compris déplacement , en horaire de journée du lundi au vendredi 7H 18H </t>
  </si>
  <si>
    <t>Coût horaire metteur au point / réglages / mise en service pour une intervention du lundi au vendredi 7H 18H</t>
  </si>
  <si>
    <t>Coût journalier technicien qualité pour contrôles/ mesures (debit d'air ,contrôle détecteur gaz fumée ) en horaire de journée du lundi au vendredi 7H 18H</t>
  </si>
  <si>
    <t>nombre</t>
  </si>
  <si>
    <t>LOT3 campus saint jérome-susini-château gombert</t>
  </si>
  <si>
    <t xml:space="preserve">SCENARIO DE COMMANDE </t>
  </si>
  <si>
    <t>prix total HT</t>
  </si>
  <si>
    <t xml:space="preserve">prix total TTC </t>
  </si>
  <si>
    <t>Les quantités et montants totaux ("partie scénario de commande") ne sont pas contractuels, ils servent uniquement à l'analyse des offres. Les quantités correspondent à une durée de 4 ans.</t>
  </si>
  <si>
    <t>VRV Unité Extérieure VRV 5-S monophasé TYPE RXYSA4AV1 - 12,1kW</t>
  </si>
  <si>
    <t>Groupe Extérieur VRV 5 Réversible TYPE RXYSA8A - 22,4 Kw</t>
  </si>
  <si>
    <t>Groupe Extérieur VRV 5 Réversible TYPE RXYA10A - 28 Kw</t>
  </si>
  <si>
    <t>FDC140KXZEN1-W Unité ext KXZEN 14 kW 2 TUBES R32</t>
  </si>
  <si>
    <t>FDC280KXZE3 Unité ext KXZ3 28 kW 2 TUBES R32</t>
  </si>
  <si>
    <t>12KW</t>
  </si>
  <si>
    <t>22,4Kw</t>
  </si>
  <si>
    <t>28Kw</t>
  </si>
  <si>
    <t>14kw</t>
  </si>
  <si>
    <t>28kw</t>
  </si>
  <si>
    <t>quantité estimée</t>
  </si>
  <si>
    <t xml:space="preserve">Coefficient de revente pour les fournitures hors bordereau de prix unitaires et  de prestations de services ( exemple 1,2 ) </t>
  </si>
  <si>
    <t>LOCATION ENGINS pour travaux en journée du lundi au vendredi</t>
  </si>
  <si>
    <t>h</t>
  </si>
  <si>
    <t>jour</t>
  </si>
  <si>
    <t xml:space="preserve">Main d'œuvre </t>
  </si>
  <si>
    <t>GRUNDFOS TPE3 D100-540-S-A-F-A-BQQE-PWB double tete 100m3/h 18,5KW</t>
  </si>
  <si>
    <t>WILO type DL E100/250 11/4 R1-s1</t>
  </si>
  <si>
    <t>LOWARA NSCEX80-160-150-204CC4  15kw 100m3/h</t>
  </si>
  <si>
    <t>itex DN50 PWB16 41 plaques  pn16 472x1188x185</t>
  </si>
  <si>
    <t>itex DN80 41 plaques PWB27 842 x 1357x554</t>
  </si>
  <si>
    <t>itex DN65 PWB21 41 plaques pn 16 80m3/h</t>
  </si>
  <si>
    <t>itex DN 65 PWB21 71 plaques PN 16</t>
  </si>
  <si>
    <t xml:space="preserve">Echangeur à plaques et joints pour sous station calorifugé par panneaux, CIAT ou équivalent </t>
  </si>
  <si>
    <t>Site</t>
  </si>
  <si>
    <t>Code bâtiment</t>
  </si>
  <si>
    <t>Nom bâtiment</t>
  </si>
  <si>
    <t>Adresse 1</t>
  </si>
  <si>
    <t>M101-SAINT JEROME</t>
  </si>
  <si>
    <t>M101_01</t>
  </si>
  <si>
    <t>POLYTECH GII</t>
  </si>
  <si>
    <t>AVENUE DE L'ESCADRILLE NORMANDIE NIEMEN</t>
  </si>
  <si>
    <t>M101_02</t>
  </si>
  <si>
    <t>MADIREL</t>
  </si>
  <si>
    <t>M101_03</t>
  </si>
  <si>
    <t>BATIMENT TP PHYSIQUE PEROT</t>
  </si>
  <si>
    <t>M101_04</t>
  </si>
  <si>
    <t>BATIMENT TP CHIMIE RIVALS</t>
  </si>
  <si>
    <t>M101_05</t>
  </si>
  <si>
    <t>ENSEMBLE TPR</t>
  </si>
  <si>
    <t>M101_09</t>
  </si>
  <si>
    <t>ESPACE PHOTONIQUE FRESNEL</t>
  </si>
  <si>
    <t>M101_11</t>
  </si>
  <si>
    <t>COURRIER CONCIERGERIE</t>
  </si>
  <si>
    <t>M101_12</t>
  </si>
  <si>
    <t>ADMINISTRATION - AMPHITHEATRES</t>
  </si>
  <si>
    <t>M101_13</t>
  </si>
  <si>
    <t>COUCHES MINCES DIRNUM</t>
  </si>
  <si>
    <t>M101_14</t>
  </si>
  <si>
    <t>H.POINCARE</t>
  </si>
  <si>
    <t>M101_15</t>
  </si>
  <si>
    <t>PREFA DIRNUM</t>
  </si>
  <si>
    <t>M101_16</t>
  </si>
  <si>
    <t>PRODUITS DANGEREUX A</t>
  </si>
  <si>
    <t>M101_17</t>
  </si>
  <si>
    <t>PRODUITS DANGEREUX B</t>
  </si>
  <si>
    <t>CHAUFFERIE CENTRALE GAZ</t>
  </si>
  <si>
    <t>M101_20</t>
  </si>
  <si>
    <t>POSTE EDF</t>
  </si>
  <si>
    <t>M101_21</t>
  </si>
  <si>
    <t>DEPOT SUD</t>
  </si>
  <si>
    <t>M101_22</t>
  </si>
  <si>
    <t>HANGAR GEOLOGIE</t>
  </si>
  <si>
    <t>M101_24</t>
  </si>
  <si>
    <t>MEDECINE PREVENTIVE</t>
  </si>
  <si>
    <t>M101_25</t>
  </si>
  <si>
    <t>SERRE ET JARDIN BOTANIQUE</t>
  </si>
  <si>
    <t>M101_26</t>
  </si>
  <si>
    <t>LOCAL PERSONNEL ESPACES VERTS</t>
  </si>
  <si>
    <t>M101_27</t>
  </si>
  <si>
    <t>PREFA B 1-2-3 FOYER</t>
  </si>
  <si>
    <t>M101_28</t>
  </si>
  <si>
    <t>PREFA C 1-2-3</t>
  </si>
  <si>
    <t>M101_29</t>
  </si>
  <si>
    <t>PREFA D 1-2</t>
  </si>
  <si>
    <t>M101_30</t>
  </si>
  <si>
    <t>LOCAUX ASSOCIATIFS - CAFETERIA</t>
  </si>
  <si>
    <t>M101_35</t>
  </si>
  <si>
    <t>BATIMENT TP ROUARD</t>
  </si>
  <si>
    <t>M101_36</t>
  </si>
  <si>
    <t>BATIMENT TD LANGUES VIVANTES</t>
  </si>
  <si>
    <t>M101_37</t>
  </si>
  <si>
    <t>HALLE DES SPORTS ET HALL ALDEBERT</t>
  </si>
  <si>
    <t>M101_38</t>
  </si>
  <si>
    <t>BIBLIOTHEQUE UNIVERSITAIRE</t>
  </si>
  <si>
    <t>M101_39</t>
  </si>
  <si>
    <t>LOCAUX PRODUITS CHIMIQUES</t>
  </si>
  <si>
    <t>M101_40</t>
  </si>
  <si>
    <t>BATIMENT RTP</t>
  </si>
  <si>
    <t>M101_41</t>
  </si>
  <si>
    <t>BATIMENT ENSEIGNEMENT (EX - ECM)</t>
  </si>
  <si>
    <t>M101_42</t>
  </si>
  <si>
    <t>HALL PILOTE (EX - ECM)</t>
  </si>
  <si>
    <t>M101_43</t>
  </si>
  <si>
    <t>BATIMENT FRESNEL</t>
  </si>
  <si>
    <t>M101_44</t>
  </si>
  <si>
    <t>ENSEIGNEMENT ETOILE NORD</t>
  </si>
  <si>
    <t>M101_45</t>
  </si>
  <si>
    <t>STOCKAGE ESPACES VERTS</t>
  </si>
  <si>
    <t>M101_46</t>
  </si>
  <si>
    <t>STOCKAGE GEOLOGIQUE</t>
  </si>
  <si>
    <t>M101_48</t>
  </si>
  <si>
    <t>POSTE DE GARDE SUD</t>
  </si>
  <si>
    <t>M101_49</t>
  </si>
  <si>
    <t>POSTE DE GARDE NORD</t>
  </si>
  <si>
    <t>M101_50</t>
  </si>
  <si>
    <t>PC MAITRE CHIEN</t>
  </si>
  <si>
    <t>M101_51</t>
  </si>
  <si>
    <t xml:space="preserve">COSEC </t>
  </si>
  <si>
    <t>M101_52</t>
  </si>
  <si>
    <t>LOGEMENT 1</t>
  </si>
  <si>
    <t>M101_53</t>
  </si>
  <si>
    <t>VESTIAIRE ET LOGEMENT 2</t>
  </si>
  <si>
    <t>M101_54</t>
  </si>
  <si>
    <t>GARAGES</t>
  </si>
  <si>
    <t>M101_55</t>
  </si>
  <si>
    <t>STOCKAGE</t>
  </si>
  <si>
    <t>M102-SUSINI</t>
  </si>
  <si>
    <t>M102_01</t>
  </si>
  <si>
    <t>ADMINISTRATION - BIBLIOTHEQUE</t>
  </si>
  <si>
    <t>142, TRAVERSE CHARLES SUSINI</t>
  </si>
  <si>
    <t>M102_02</t>
  </si>
  <si>
    <t>AMPHITHEATRES</t>
  </si>
  <si>
    <t>M102_03</t>
  </si>
  <si>
    <t>CAFETERIA</t>
  </si>
  <si>
    <t>M102_04</t>
  </si>
  <si>
    <t>CHIMIE 7A</t>
  </si>
  <si>
    <t>M102_05</t>
  </si>
  <si>
    <t>CHIMIE 7B</t>
  </si>
  <si>
    <t>M102_06</t>
  </si>
  <si>
    <t>GENIE CHIMIQUE - GENIE DES PRO</t>
  </si>
  <si>
    <t>M102_07</t>
  </si>
  <si>
    <t>GEA</t>
  </si>
  <si>
    <t>M102_08</t>
  </si>
  <si>
    <t>GEII 2A</t>
  </si>
  <si>
    <t>M102_09</t>
  </si>
  <si>
    <t>GEII 2B</t>
  </si>
  <si>
    <t>M102_10</t>
  </si>
  <si>
    <t>GENIE THERMIQUE ET ENERGIE</t>
  </si>
  <si>
    <t>M102_11</t>
  </si>
  <si>
    <t>MESURES PHYSIQUES 6A</t>
  </si>
  <si>
    <t>M102_12</t>
  </si>
  <si>
    <t>MESURES PHYSIQUES 6B</t>
  </si>
  <si>
    <t>M102_13</t>
  </si>
  <si>
    <t>SALLE DE TEST</t>
  </si>
  <si>
    <t>M102_14</t>
  </si>
  <si>
    <t>LOGE ACCUEIL</t>
  </si>
  <si>
    <t>M102_19</t>
  </si>
  <si>
    <t>MAGASIN CONNECTE</t>
  </si>
  <si>
    <t>142 TRAVERSE CHARLES SUSINI</t>
  </si>
  <si>
    <t>M103-CHATEAU GOMBERT</t>
  </si>
  <si>
    <t>M103_01</t>
  </si>
  <si>
    <t>CMI</t>
  </si>
  <si>
    <t>39 RUE FREDERIC JOLIOT-CURIE</t>
  </si>
  <si>
    <t>M103_02</t>
  </si>
  <si>
    <t>FERMI</t>
  </si>
  <si>
    <t>5, RUE ENRICO FERMI</t>
  </si>
  <si>
    <t>M103_03</t>
  </si>
  <si>
    <t>JOLIOT-CURIE</t>
  </si>
  <si>
    <t>60, RUE FREDERIC JOLIOT-CURIE</t>
  </si>
  <si>
    <t>M103_05</t>
  </si>
  <si>
    <t>IRPHE</t>
  </si>
  <si>
    <t>49, RUE FREDERIC JOLIOT-CURIE</t>
  </si>
  <si>
    <t>M103_06</t>
  </si>
  <si>
    <t>LAM</t>
  </si>
  <si>
    <t>38, RUE FREDERIC JOLIOT CURIE</t>
  </si>
  <si>
    <t>M103_07</t>
  </si>
  <si>
    <t>HALLE TECHNOLOGIQUE</t>
  </si>
  <si>
    <t>M103_08</t>
  </si>
  <si>
    <t>IIRIAM</t>
  </si>
  <si>
    <t>RUE JOHN MAYNARD KEYNES</t>
  </si>
  <si>
    <t>M103_09</t>
  </si>
  <si>
    <t>NEEL</t>
  </si>
  <si>
    <t xml:space="preserve">unité </t>
  </si>
  <si>
    <t>M101_19-2</t>
  </si>
  <si>
    <t>BORDEREAU DE PRIX UNITAIRE DE MAINTENANCE  P2</t>
  </si>
  <si>
    <t>BORDEREAU DE PRIX UNITAIRE DE MAINTENANCE  P3</t>
  </si>
  <si>
    <t>M101_19-01</t>
  </si>
  <si>
    <t>M101</t>
  </si>
  <si>
    <t>TOUS BATIMENT réseau secondaire</t>
  </si>
  <si>
    <t xml:space="preserve">chaufferie centrale </t>
  </si>
  <si>
    <t>réseaux primaire</t>
  </si>
  <si>
    <t>M101_19-02</t>
  </si>
  <si>
    <t xml:space="preserve">Chauffage
NB ( contractuel )
</t>
  </si>
  <si>
    <t>Prix unitaire en
€ HT / MWH thermique sortie chaufferie</t>
  </si>
  <si>
    <t>Dépenses
Prévisionnelles P1
en €.HT</t>
  </si>
  <si>
    <t>MWH</t>
  </si>
  <si>
    <r>
      <t>k</t>
    </r>
    <r>
      <rPr>
        <b/>
        <vertAlign val="subscript"/>
        <sz val="10"/>
        <rFont val="Arial"/>
        <family val="2"/>
      </rPr>
      <t xml:space="preserve">0   </t>
    </r>
  </si>
  <si>
    <t>TF</t>
  </si>
  <si>
    <t>ANNUEL</t>
  </si>
  <si>
    <t>TOTAL P1 TTC</t>
  </si>
  <si>
    <t>Dépenses
Prévisionnelles P1
en €. TTC (20%)</t>
  </si>
  <si>
    <t>TOTAL P2  TTC</t>
  </si>
  <si>
    <t>SCENARIO DE COMMANDE P2</t>
  </si>
  <si>
    <t>SCENARIO DE COMMANDE  P3</t>
  </si>
  <si>
    <t>BORDEREAU DE PRIX équipements</t>
  </si>
  <si>
    <t xml:space="preserve">ENSEMBLE  RESEAU PRIMAIRE </t>
  </si>
  <si>
    <t>=quant *( NB*K0+TF)</t>
  </si>
  <si>
    <t>= quant*(NB*K0+TF)+N31</t>
  </si>
  <si>
    <t>TOUS BATIMENTs sur  CHAUFFERIE centrale</t>
  </si>
  <si>
    <t xml:space="preserve">Nota sur campus Saint Jérome , le réseau primaire part de la chaufferie jusqu'aux sous stations incluses, les energy valves de régulation </t>
  </si>
  <si>
    <t>BORDEREAU DE PRIX UNITAIRE FOURNITURE ENERGIE P1</t>
  </si>
  <si>
    <t xml:space="preserve">Montant terme fixe €.HT  </t>
  </si>
  <si>
    <t xml:space="preserve">Montant unitaire en Euros HT </t>
  </si>
  <si>
    <t>SCENARIO DE COMMANDE  P1</t>
  </si>
  <si>
    <t>TOTAL P1+P2+P3 TTC</t>
  </si>
  <si>
    <t>TOTAL P3  TTC</t>
  </si>
  <si>
    <t>Aucune annotation ne sera acceptée et prise en compte 
Chaque ligne peut etre commandée indépendamment les unes des autres</t>
  </si>
  <si>
    <t>TOTAL</t>
  </si>
  <si>
    <t>€HT</t>
  </si>
  <si>
    <t>€TTC</t>
  </si>
  <si>
    <t>Prix fourniture
€HT</t>
  </si>
  <si>
    <t xml:space="preserve">Montant unitaire en 
€ HT </t>
  </si>
  <si>
    <t xml:space="preserve">AMU151 -2025  LOT 3 Campus saint jérome -susini - château gombert
Annexe 1 à l'acte d'engagement - Bordereau des prix unitaires BPU (incluant les scénarii de commande ANNEXE AU RC)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</si>
</sst>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_€"/>
    <numFmt numFmtId="165" formatCode="#,##0.00\ &quot;€&quot;"/>
    <numFmt numFmtId="166" formatCode="0.0"/>
    <numFmt numFmtId="167" formatCode="0.0000"/>
    <numFmt numFmtId="168" formatCode="#,##0.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sz val="10"/>
      <name val="Roman"/>
    </font>
    <font>
      <b/>
      <vertAlign val="subscript"/>
      <sz val="10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27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4.9989318521683403E-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24" applyNumberFormat="0">
      <alignment horizontal="center" vertical="top"/>
    </xf>
    <xf numFmtId="2" fontId="11" fillId="0" borderId="0">
      <alignment horizontal="right"/>
    </xf>
  </cellStyleXfs>
  <cellXfs count="197">
    <xf numFmtId="0" fontId="0" fillId="0" borderId="0" xfId="0"/>
    <xf numFmtId="0" fontId="5" fillId="0" borderId="8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8" xfId="0" applyFont="1" applyBorder="1"/>
    <xf numFmtId="0" fontId="5" fillId="0" borderId="9" xfId="0" applyFont="1" applyBorder="1"/>
    <xf numFmtId="0" fontId="6" fillId="0" borderId="16" xfId="0" applyFont="1" applyBorder="1" applyAlignment="1">
      <alignment horizontal="left"/>
    </xf>
    <xf numFmtId="0" fontId="6" fillId="0" borderId="16" xfId="0" applyFont="1" applyBorder="1" applyAlignment="1">
      <alignment horizontal="center"/>
    </xf>
    <xf numFmtId="0" fontId="6" fillId="0" borderId="16" xfId="0" applyFont="1" applyBorder="1"/>
    <xf numFmtId="166" fontId="6" fillId="0" borderId="0" xfId="0" applyNumberFormat="1" applyFont="1" applyAlignment="1">
      <alignment vertical="center"/>
    </xf>
    <xf numFmtId="0" fontId="5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5" fillId="0" borderId="0" xfId="4" applyFont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4" fontId="5" fillId="0" borderId="8" xfId="1" applyFont="1" applyBorder="1" applyAlignment="1">
      <alignment horizontal="right" vertical="top"/>
    </xf>
    <xf numFmtId="0" fontId="6" fillId="0" borderId="9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4" fontId="7" fillId="2" borderId="11" xfId="0" applyNumberFormat="1" applyFont="1" applyFill="1" applyBorder="1" applyAlignment="1">
      <alignment vertical="center"/>
    </xf>
    <xf numFmtId="44" fontId="5" fillId="0" borderId="8" xfId="1" applyFont="1" applyBorder="1" applyAlignment="1">
      <alignment horizontal="right" vertical="center"/>
    </xf>
    <xf numFmtId="44" fontId="6" fillId="0" borderId="8" xfId="1" applyFont="1" applyBorder="1" applyAlignment="1">
      <alignment vertical="center"/>
    </xf>
    <xf numFmtId="44" fontId="5" fillId="0" borderId="8" xfId="1" applyFont="1" applyBorder="1" applyAlignment="1">
      <alignment vertical="center"/>
    </xf>
    <xf numFmtId="4" fontId="5" fillId="2" borderId="11" xfId="0" applyNumberFormat="1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44" fontId="5" fillId="0" borderId="15" xfId="1" applyFont="1" applyBorder="1" applyAlignment="1">
      <alignment vertical="center"/>
    </xf>
    <xf numFmtId="0" fontId="6" fillId="2" borderId="16" xfId="0" applyFont="1" applyFill="1" applyBorder="1" applyAlignment="1">
      <alignment vertical="center" wrapText="1"/>
    </xf>
    <xf numFmtId="0" fontId="5" fillId="3" borderId="17" xfId="0" applyFont="1" applyFill="1" applyBorder="1" applyAlignment="1">
      <alignment horizontal="center" vertical="center" wrapText="1"/>
    </xf>
    <xf numFmtId="4" fontId="5" fillId="3" borderId="17" xfId="0" applyNumberFormat="1" applyFont="1" applyFill="1" applyBorder="1" applyAlignment="1">
      <alignment horizontal="center" vertical="center" wrapText="1"/>
    </xf>
    <xf numFmtId="4" fontId="7" fillId="3" borderId="16" xfId="0" applyNumberFormat="1" applyFont="1" applyFill="1" applyBorder="1" applyAlignment="1">
      <alignment vertical="center"/>
    </xf>
    <xf numFmtId="2" fontId="5" fillId="0" borderId="18" xfId="0" applyNumberFormat="1" applyFont="1" applyBorder="1" applyAlignment="1">
      <alignment vertical="center" wrapText="1"/>
    </xf>
    <xf numFmtId="2" fontId="5" fillId="0" borderId="18" xfId="0" applyNumberFormat="1" applyFont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center" vertical="center" wrapText="1"/>
    </xf>
    <xf numFmtId="44" fontId="5" fillId="4" borderId="16" xfId="1" applyFont="1" applyFill="1" applyBorder="1" applyAlignment="1" applyProtection="1">
      <alignment vertical="center" shrinkToFit="1"/>
      <protection locked="0"/>
    </xf>
    <xf numFmtId="2" fontId="5" fillId="0" borderId="16" xfId="0" applyNumberFormat="1" applyFont="1" applyBorder="1" applyAlignment="1">
      <alignment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2" fontId="5" fillId="0" borderId="20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left" vertical="center" wrapText="1"/>
    </xf>
    <xf numFmtId="0" fontId="5" fillId="3" borderId="17" xfId="0" applyFont="1" applyFill="1" applyBorder="1" applyAlignment="1">
      <alignment horizontal="left" vertical="center" wrapText="1"/>
    </xf>
    <xf numFmtId="2" fontId="5" fillId="3" borderId="16" xfId="0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44" fontId="5" fillId="0" borderId="16" xfId="1" applyFont="1" applyFill="1" applyBorder="1" applyAlignment="1" applyProtection="1">
      <alignment vertical="center" shrinkToFit="1"/>
      <protection locked="0"/>
    </xf>
    <xf numFmtId="0" fontId="5" fillId="0" borderId="16" xfId="0" applyFont="1" applyBorder="1" applyAlignment="1">
      <alignment horizontal="left" vertical="center" wrapText="1"/>
    </xf>
    <xf numFmtId="4" fontId="5" fillId="3" borderId="16" xfId="0" applyNumberFormat="1" applyFont="1" applyFill="1" applyBorder="1" applyAlignment="1">
      <alignment horizontal="center" vertical="center" wrapText="1"/>
    </xf>
    <xf numFmtId="164" fontId="5" fillId="3" borderId="16" xfId="0" applyNumberFormat="1" applyFont="1" applyFill="1" applyBorder="1" applyAlignment="1">
      <alignment horizontal="center" vertical="center"/>
    </xf>
    <xf numFmtId="44" fontId="5" fillId="0" borderId="18" xfId="1" applyFont="1" applyFill="1" applyBorder="1" applyAlignment="1" applyProtection="1">
      <alignment vertical="center" shrinkToFit="1"/>
      <protection locked="0"/>
    </xf>
    <xf numFmtId="2" fontId="5" fillId="3" borderId="20" xfId="0" applyNumberFormat="1" applyFont="1" applyFill="1" applyBorder="1" applyAlignment="1">
      <alignment vertical="center" wrapText="1"/>
    </xf>
    <xf numFmtId="2" fontId="5" fillId="3" borderId="16" xfId="0" applyNumberFormat="1" applyFont="1" applyFill="1" applyBorder="1" applyAlignment="1">
      <alignment vertical="center" wrapText="1"/>
    </xf>
    <xf numFmtId="44" fontId="5" fillId="0" borderId="16" xfId="1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5" fillId="3" borderId="20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  <xf numFmtId="44" fontId="5" fillId="4" borderId="16" xfId="1" applyFont="1" applyFill="1" applyBorder="1" applyAlignment="1">
      <alignment vertical="center"/>
    </xf>
    <xf numFmtId="0" fontId="5" fillId="6" borderId="21" xfId="0" applyFont="1" applyFill="1" applyBorder="1" applyAlignment="1">
      <alignment vertical="center" wrapText="1"/>
    </xf>
    <xf numFmtId="0" fontId="5" fillId="6" borderId="16" xfId="0" applyFont="1" applyFill="1" applyBorder="1" applyAlignment="1">
      <alignment vertical="center" wrapText="1"/>
    </xf>
    <xf numFmtId="0" fontId="6" fillId="3" borderId="20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165" fontId="5" fillId="4" borderId="20" xfId="0" applyNumberFormat="1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 wrapText="1"/>
    </xf>
    <xf numFmtId="0" fontId="5" fillId="6" borderId="23" xfId="0" applyFont="1" applyFill="1" applyBorder="1" applyAlignment="1">
      <alignment vertical="center" wrapText="1"/>
    </xf>
    <xf numFmtId="0" fontId="5" fillId="0" borderId="9" xfId="0" applyFont="1" applyBorder="1" applyAlignment="1">
      <alignment horizontal="left" vertical="center"/>
    </xf>
    <xf numFmtId="0" fontId="5" fillId="0" borderId="20" xfId="5" applyFont="1" applyBorder="1" applyAlignment="1">
      <alignment horizontal="center" vertical="center"/>
    </xf>
    <xf numFmtId="44" fontId="6" fillId="4" borderId="16" xfId="1" applyFont="1" applyFill="1" applyBorder="1" applyAlignment="1">
      <alignment vertical="center"/>
    </xf>
    <xf numFmtId="0" fontId="5" fillId="6" borderId="25" xfId="0" applyFont="1" applyFill="1" applyBorder="1" applyAlignment="1">
      <alignment vertical="center" wrapText="1"/>
    </xf>
    <xf numFmtId="2" fontId="5" fillId="3" borderId="26" xfId="0" applyNumberFormat="1" applyFont="1" applyFill="1" applyBorder="1" applyAlignment="1">
      <alignment horizontal="center" vertical="center" wrapText="1"/>
    </xf>
    <xf numFmtId="4" fontId="7" fillId="3" borderId="0" xfId="0" applyNumberFormat="1" applyFont="1" applyFill="1" applyAlignment="1">
      <alignment vertical="center"/>
    </xf>
    <xf numFmtId="0" fontId="5" fillId="0" borderId="16" xfId="5" applyFont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2" fontId="5" fillId="3" borderId="28" xfId="0" applyNumberFormat="1" applyFont="1" applyFill="1" applyBorder="1" applyAlignment="1">
      <alignment horizontal="left" vertical="center" wrapText="1"/>
    </xf>
    <xf numFmtId="0" fontId="5" fillId="0" borderId="16" xfId="2" applyFont="1" applyBorder="1" applyAlignment="1">
      <alignment horizontal="left" vertical="center" wrapText="1"/>
    </xf>
    <xf numFmtId="44" fontId="6" fillId="0" borderId="16" xfId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0" fillId="4" borderId="16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66" fontId="5" fillId="0" borderId="16" xfId="0" applyNumberFormat="1" applyFont="1" applyBorder="1" applyAlignment="1">
      <alignment vertical="center"/>
    </xf>
    <xf numFmtId="166" fontId="6" fillId="0" borderId="16" xfId="0" applyNumberFormat="1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 wrapText="1"/>
    </xf>
    <xf numFmtId="4" fontId="5" fillId="3" borderId="17" xfId="0" applyNumberFormat="1" applyFont="1" applyFill="1" applyBorder="1" applyAlignment="1">
      <alignment horizontal="center" vertical="center" shrinkToFit="1"/>
    </xf>
    <xf numFmtId="0" fontId="6" fillId="2" borderId="16" xfId="0" applyFont="1" applyFill="1" applyBorder="1" applyAlignment="1">
      <alignment horizontal="center" vertical="center" wrapText="1"/>
    </xf>
    <xf numFmtId="4" fontId="5" fillId="5" borderId="16" xfId="0" applyNumberFormat="1" applyFont="1" applyFill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wrapText="1"/>
    </xf>
    <xf numFmtId="2" fontId="5" fillId="3" borderId="20" xfId="0" applyNumberFormat="1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65" fontId="5" fillId="3" borderId="20" xfId="0" applyNumberFormat="1" applyFont="1" applyFill="1" applyBorder="1" applyAlignment="1">
      <alignment horizontal="center" vertical="center"/>
    </xf>
    <xf numFmtId="4" fontId="5" fillId="5" borderId="27" xfId="0" applyNumberFormat="1" applyFont="1" applyFill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/>
    </xf>
    <xf numFmtId="0" fontId="6" fillId="0" borderId="28" xfId="0" applyFont="1" applyBorder="1"/>
    <xf numFmtId="0" fontId="6" fillId="0" borderId="28" xfId="0" applyFont="1" applyBorder="1" applyAlignment="1">
      <alignment vertical="center"/>
    </xf>
    <xf numFmtId="44" fontId="6" fillId="0" borderId="28" xfId="1" applyFont="1" applyBorder="1" applyAlignment="1">
      <alignment vertical="center"/>
    </xf>
    <xf numFmtId="0" fontId="7" fillId="0" borderId="37" xfId="0" applyFont="1" applyBorder="1" applyAlignment="1">
      <alignment vertical="center" wrapText="1"/>
    </xf>
    <xf numFmtId="0" fontId="5" fillId="7" borderId="2" xfId="4" applyFont="1" applyFill="1" applyBorder="1" applyAlignment="1">
      <alignment horizontal="center" vertical="center" wrapText="1"/>
    </xf>
    <xf numFmtId="0" fontId="5" fillId="7" borderId="3" xfId="4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1" fontId="5" fillId="0" borderId="0" xfId="3" applyNumberFormat="1" applyFont="1" applyAlignment="1">
      <alignment horizontal="center" vertical="center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6" xfId="2" applyNumberFormat="1" applyFont="1" applyBorder="1" applyAlignment="1">
      <alignment horizontal="center" vertical="center" wrapText="1"/>
    </xf>
    <xf numFmtId="1" fontId="6" fillId="0" borderId="16" xfId="0" applyNumberFormat="1" applyFont="1" applyBorder="1" applyAlignment="1">
      <alignment horizontal="center"/>
    </xf>
    <xf numFmtId="1" fontId="0" fillId="4" borderId="16" xfId="0" applyNumberFormat="1" applyFill="1" applyBorder="1" applyAlignment="1">
      <alignment horizontal="center" vertical="center" wrapText="1"/>
    </xf>
    <xf numFmtId="1" fontId="0" fillId="0" borderId="16" xfId="0" applyNumberFormat="1" applyBorder="1" applyAlignment="1">
      <alignment horizontal="center" vertical="center" wrapText="1"/>
    </xf>
    <xf numFmtId="165" fontId="5" fillId="4" borderId="16" xfId="0" applyNumberFormat="1" applyFont="1" applyFill="1" applyBorder="1" applyAlignment="1">
      <alignment vertical="center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0" fontId="0" fillId="0" borderId="16" xfId="0" applyBorder="1" applyAlignment="1">
      <alignment horizontal="left" vertical="center"/>
    </xf>
    <xf numFmtId="0" fontId="0" fillId="0" borderId="16" xfId="0" applyBorder="1"/>
    <xf numFmtId="0" fontId="0" fillId="0" borderId="0" xfId="0" applyFill="1" applyBorder="1" applyAlignment="1">
      <alignment horizontal="left" vertical="center"/>
    </xf>
    <xf numFmtId="0" fontId="0" fillId="0" borderId="40" xfId="0" applyBorder="1" applyAlignment="1">
      <alignment horizontal="center" vertical="center" wrapText="1"/>
    </xf>
    <xf numFmtId="2" fontId="3" fillId="0" borderId="16" xfId="6" applyFont="1" applyBorder="1" applyAlignment="1" applyProtection="1">
      <alignment horizontal="center"/>
      <protection locked="0"/>
    </xf>
    <xf numFmtId="168" fontId="3" fillId="0" borderId="16" xfId="6" applyNumberFormat="1" applyFont="1" applyBorder="1" applyAlignment="1" applyProtection="1">
      <protection locked="0"/>
    </xf>
    <xf numFmtId="0" fontId="10" fillId="0" borderId="28" xfId="4" applyFont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2" fontId="3" fillId="0" borderId="0" xfId="6" applyFont="1" applyBorder="1" applyAlignment="1" applyProtection="1">
      <alignment horizontal="center"/>
      <protection locked="0"/>
    </xf>
    <xf numFmtId="168" fontId="3" fillId="0" borderId="0" xfId="6" applyNumberFormat="1" applyFont="1" applyBorder="1" applyAlignment="1" applyProtection="1">
      <protection locked="0"/>
    </xf>
    <xf numFmtId="0" fontId="0" fillId="0" borderId="19" xfId="0" applyBorder="1" applyAlignment="1">
      <alignment horizontal="left" vertical="center"/>
    </xf>
    <xf numFmtId="0" fontId="3" fillId="0" borderId="16" xfId="3" applyBorder="1"/>
    <xf numFmtId="1" fontId="8" fillId="7" borderId="2" xfId="0" applyNumberFormat="1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43" xfId="0" applyFont="1" applyFill="1" applyBorder="1" applyAlignment="1">
      <alignment horizontal="center" vertical="center" wrapText="1"/>
    </xf>
    <xf numFmtId="0" fontId="0" fillId="0" borderId="44" xfId="0" applyBorder="1"/>
    <xf numFmtId="167" fontId="10" fillId="0" borderId="28" xfId="6" quotePrefix="1" applyNumberFormat="1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6" applyNumberFormat="1" applyFont="1" applyBorder="1" applyAlignment="1">
      <alignment horizontal="center" vertical="center" wrapText="1"/>
    </xf>
    <xf numFmtId="0" fontId="10" fillId="0" borderId="0" xfId="4" applyFont="1" applyBorder="1" applyAlignment="1">
      <alignment horizontal="center" vertical="center"/>
    </xf>
    <xf numFmtId="0" fontId="0" fillId="0" borderId="0" xfId="0" applyBorder="1"/>
    <xf numFmtId="0" fontId="3" fillId="0" borderId="0" xfId="3" applyBorder="1"/>
    <xf numFmtId="0" fontId="0" fillId="0" borderId="37" xfId="0" applyBorder="1"/>
    <xf numFmtId="0" fontId="0" fillId="8" borderId="37" xfId="0" applyFill="1" applyBorder="1"/>
    <xf numFmtId="0" fontId="0" fillId="0" borderId="40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1" fontId="8" fillId="7" borderId="28" xfId="0" applyNumberFormat="1" applyFont="1" applyFill="1" applyBorder="1" applyAlignment="1">
      <alignment horizontal="center" vertical="center" wrapText="1"/>
    </xf>
    <xf numFmtId="0" fontId="8" fillId="7" borderId="28" xfId="0" applyFont="1" applyFill="1" applyBorder="1" applyAlignment="1">
      <alignment horizontal="center" vertical="center" wrapText="1"/>
    </xf>
    <xf numFmtId="1" fontId="6" fillId="0" borderId="16" xfId="0" applyNumberFormat="1" applyFont="1" applyBorder="1" applyAlignment="1">
      <alignment horizontal="center" vertical="center" wrapText="1"/>
    </xf>
    <xf numFmtId="44" fontId="6" fillId="0" borderId="16" xfId="0" applyNumberFormat="1" applyFont="1" applyBorder="1" applyAlignment="1">
      <alignment horizontal="center" vertical="center"/>
    </xf>
    <xf numFmtId="1" fontId="6" fillId="2" borderId="16" xfId="0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1" fontId="5" fillId="3" borderId="16" xfId="0" applyNumberFormat="1" applyFont="1" applyFill="1" applyBorder="1" applyAlignment="1">
      <alignment horizontal="center" vertical="center" wrapText="1"/>
    </xf>
    <xf numFmtId="1" fontId="5" fillId="6" borderId="16" xfId="0" applyNumberFormat="1" applyFont="1" applyFill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/>
    </xf>
    <xf numFmtId="1" fontId="5" fillId="0" borderId="16" xfId="0" applyNumberFormat="1" applyFont="1" applyBorder="1" applyAlignment="1">
      <alignment horizontal="center" vertical="center"/>
    </xf>
    <xf numFmtId="44" fontId="6" fillId="3" borderId="46" xfId="0" applyNumberFormat="1" applyFont="1" applyFill="1" applyBorder="1" applyAlignment="1">
      <alignment horizontal="right" vertical="center"/>
    </xf>
    <xf numFmtId="0" fontId="6" fillId="3" borderId="46" xfId="0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" fontId="6" fillId="0" borderId="46" xfId="0" applyNumberFormat="1" applyFont="1" applyFill="1" applyBorder="1" applyAlignment="1">
      <alignment horizontal="right" vertical="center"/>
    </xf>
    <xf numFmtId="0" fontId="0" fillId="3" borderId="37" xfId="0" applyFill="1" applyBorder="1"/>
    <xf numFmtId="0" fontId="0" fillId="3" borderId="16" xfId="0" applyFill="1" applyBorder="1"/>
    <xf numFmtId="0" fontId="13" fillId="3" borderId="37" xfId="0" applyFont="1" applyFill="1" applyBorder="1"/>
    <xf numFmtId="0" fontId="5" fillId="0" borderId="0" xfId="3" applyFont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5" fillId="0" borderId="29" xfId="3" applyFont="1" applyBorder="1" applyAlignment="1">
      <alignment horizontal="center" vertical="center" wrapText="1"/>
    </xf>
    <xf numFmtId="0" fontId="5" fillId="0" borderId="30" xfId="3" applyFont="1" applyBorder="1" applyAlignment="1">
      <alignment horizontal="center" vertical="center" wrapText="1"/>
    </xf>
    <xf numFmtId="0" fontId="5" fillId="0" borderId="31" xfId="3" applyFont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7" fillId="0" borderId="29" xfId="3" applyFont="1" applyBorder="1" applyAlignment="1">
      <alignment horizontal="center" vertical="center" wrapText="1"/>
    </xf>
    <xf numFmtId="0" fontId="7" fillId="0" borderId="31" xfId="3" applyFont="1" applyBorder="1" applyAlignment="1">
      <alignment horizontal="center" vertical="center" wrapText="1"/>
    </xf>
    <xf numFmtId="167" fontId="10" fillId="7" borderId="42" xfId="6" applyNumberFormat="1" applyFont="1" applyFill="1" applyBorder="1" applyAlignment="1">
      <alignment horizontal="center" vertical="center" wrapText="1"/>
    </xf>
    <xf numFmtId="167" fontId="10" fillId="7" borderId="18" xfId="6" applyNumberFormat="1" applyFont="1" applyFill="1" applyBorder="1" applyAlignment="1">
      <alignment horizontal="center" vertical="center" wrapText="1"/>
    </xf>
    <xf numFmtId="0" fontId="0" fillId="9" borderId="45" xfId="0" applyFill="1" applyBorder="1" applyAlignment="1">
      <alignment horizontal="center"/>
    </xf>
    <xf numFmtId="0" fontId="0" fillId="9" borderId="47" xfId="0" applyFill="1" applyBorder="1" applyAlignment="1">
      <alignment horizontal="center"/>
    </xf>
    <xf numFmtId="0" fontId="0" fillId="9" borderId="46" xfId="0" applyFill="1" applyBorder="1" applyAlignment="1">
      <alignment horizontal="center"/>
    </xf>
    <xf numFmtId="0" fontId="10" fillId="0" borderId="41" xfId="4" applyFont="1" applyBorder="1" applyAlignment="1">
      <alignment horizontal="center" vertical="center" wrapText="1"/>
    </xf>
    <xf numFmtId="0" fontId="10" fillId="0" borderId="16" xfId="4" applyFont="1" applyBorder="1" applyAlignment="1">
      <alignment horizontal="center" vertical="center"/>
    </xf>
    <xf numFmtId="0" fontId="10" fillId="0" borderId="41" xfId="6" applyNumberFormat="1" applyFont="1" applyBorder="1" applyAlignment="1">
      <alignment horizontal="center" vertical="center" wrapText="1"/>
    </xf>
    <xf numFmtId="0" fontId="10" fillId="0" borderId="16" xfId="6" applyNumberFormat="1" applyFont="1" applyBorder="1" applyAlignment="1">
      <alignment horizontal="center" vertical="center" wrapText="1"/>
    </xf>
    <xf numFmtId="0" fontId="10" fillId="0" borderId="4" xfId="6" applyNumberFormat="1" applyFont="1" applyBorder="1" applyAlignment="1">
      <alignment horizontal="center" vertical="center" wrapText="1"/>
    </xf>
    <xf numFmtId="0" fontId="10" fillId="0" borderId="18" xfId="6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0" borderId="20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1" xfId="0" applyFont="1" applyBorder="1" applyAlignment="1">
      <alignment horizontal="center"/>
    </xf>
  </cellXfs>
  <cellStyles count="7">
    <cellStyle name="Monétaire" xfId="1" builtinId="4"/>
    <cellStyle name="Normal" xfId="0" builtinId="0"/>
    <cellStyle name="Normal_141M3anxs" xfId="3" xr:uid="{C259BC43-C4D9-446D-9013-F6C9F7ABB629}"/>
    <cellStyle name="Normal_Annexe 7 marché 2004" xfId="4" xr:uid="{C9AB624B-CFE3-4DE3-9318-BC67A20B2308}"/>
    <cellStyle name="Normal_controle ae EST" xfId="6" xr:uid="{166322D3-57E3-43C6-8C8F-5C6A86C8BE6A}"/>
    <cellStyle name="Titre" xfId="2" builtinId="15"/>
    <cellStyle name="unite" xfId="5" xr:uid="{7D6C6D72-304B-4AC0-9184-7F9F153345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293077</xdr:colOff>
      <xdr:row>0</xdr:row>
      <xdr:rowOff>148659</xdr:rowOff>
    </xdr:from>
    <xdr:to>
      <xdr:col>5</xdr:col>
      <xdr:colOff>212543</xdr:colOff>
      <xdr:row>1</xdr:row>
      <xdr:rowOff>740528</xdr:rowOff>
    </xdr:to>
    <xdr:pic>
      <xdr:nvPicPr>
        <xdr:cNvPr id="2" name="VisuLogoSign_0">
          <a:extLst>
            <a:ext uri="{FF2B5EF4-FFF2-40B4-BE49-F238E27FC236}">
              <a16:creationId xmlns:a16="http://schemas.microsoft.com/office/drawing/2014/main" id="{116761B0-7CBE-4574-BCB9-5503EA514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609" y="148659"/>
          <a:ext cx="2870190" cy="7644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BDB93-D028-44E2-99B3-72D2667CC4C3}">
  <dimension ref="A2:J309"/>
  <sheetViews>
    <sheetView topLeftCell="A7" zoomScale="90" zoomScaleNormal="90" workbookViewId="0">
      <selection activeCell="A4" sqref="A4:H4"/>
    </sheetView>
  </sheetViews>
  <sheetFormatPr baseColWidth="10" defaultColWidth="85.6328125" defaultRowHeight="14"/>
  <cols>
    <col min="1" max="1" width="76.36328125" style="2" customWidth="1"/>
    <col min="2" max="2" width="12.6328125" style="2" customWidth="1"/>
    <col min="3" max="3" width="12" style="81" customWidth="1"/>
    <col min="4" max="4" width="15.6328125" style="8" customWidth="1"/>
    <col min="5" max="5" width="15.36328125" style="2" customWidth="1"/>
    <col min="6" max="6" width="22" style="103" customWidth="1"/>
    <col min="7" max="7" width="23.1796875" style="2" customWidth="1"/>
    <col min="8" max="8" width="22.6328125" style="2" customWidth="1"/>
    <col min="9" max="16384" width="85.6328125" style="2"/>
  </cols>
  <sheetData>
    <row r="2" spans="1:8" ht="61.25" customHeight="1" thickBot="1"/>
    <row r="3" spans="1:8" s="10" customFormat="1" ht="0.65" customHeight="1" thickBot="1">
      <c r="A3" s="159" t="s">
        <v>255</v>
      </c>
      <c r="B3" s="159"/>
      <c r="C3" s="159"/>
      <c r="D3" s="159"/>
      <c r="F3" s="104"/>
    </row>
    <row r="4" spans="1:8" s="10" customFormat="1" ht="48" customHeight="1" thickBot="1">
      <c r="A4" s="172" t="s">
        <v>473</v>
      </c>
      <c r="B4" s="173"/>
      <c r="C4" s="173"/>
      <c r="D4" s="173"/>
      <c r="E4" s="173"/>
      <c r="F4" s="173"/>
      <c r="G4" s="173"/>
      <c r="H4" s="174"/>
    </row>
    <row r="5" spans="1:8" s="10" customFormat="1" ht="29.25" customHeight="1" thickBot="1">
      <c r="A5" s="9"/>
      <c r="B5" s="9"/>
      <c r="C5" s="9"/>
      <c r="D5" s="9"/>
      <c r="F5" s="104"/>
    </row>
    <row r="6" spans="1:8" s="10" customFormat="1" ht="86" customHeight="1" thickBot="1">
      <c r="A6" s="99" t="s">
        <v>467</v>
      </c>
      <c r="B6" s="9"/>
      <c r="C6" s="9"/>
      <c r="D6" s="9"/>
      <c r="F6" s="104"/>
      <c r="G6" s="178" t="s">
        <v>259</v>
      </c>
      <c r="H6" s="179"/>
    </row>
    <row r="7" spans="1:8" s="10" customFormat="1" ht="29.25" customHeight="1" thickBot="1">
      <c r="A7" s="9"/>
      <c r="B7" s="9"/>
      <c r="C7" s="9"/>
      <c r="D7" s="9"/>
      <c r="F7" s="104"/>
    </row>
    <row r="8" spans="1:8" s="10" customFormat="1" ht="38.25" customHeight="1">
      <c r="A8" s="160" t="s">
        <v>455</v>
      </c>
      <c r="B8" s="161"/>
      <c r="C8" s="161"/>
      <c r="D8" s="162"/>
      <c r="F8" s="166" t="s">
        <v>256</v>
      </c>
      <c r="G8" s="167"/>
      <c r="H8" s="168"/>
    </row>
    <row r="9" spans="1:8" s="11" customFormat="1" ht="15.75" customHeight="1" thickBot="1">
      <c r="A9" s="163"/>
      <c r="B9" s="164"/>
      <c r="C9" s="164"/>
      <c r="D9" s="165"/>
      <c r="F9" s="169"/>
      <c r="G9" s="170"/>
      <c r="H9" s="171"/>
    </row>
    <row r="10" spans="1:8" ht="91.5" customHeight="1" thickBot="1">
      <c r="A10" s="100" t="s">
        <v>247</v>
      </c>
      <c r="B10" s="101" t="s">
        <v>0</v>
      </c>
      <c r="C10" s="102" t="s">
        <v>1</v>
      </c>
      <c r="D10" s="102" t="s">
        <v>471</v>
      </c>
      <c r="F10" s="142" t="s">
        <v>270</v>
      </c>
      <c r="G10" s="143" t="s">
        <v>257</v>
      </c>
      <c r="H10" s="143" t="s">
        <v>258</v>
      </c>
    </row>
    <row r="11" spans="1:8">
      <c r="A11" s="12" t="s">
        <v>2</v>
      </c>
      <c r="B11" s="13" t="s">
        <v>3</v>
      </c>
      <c r="C11" s="14" t="s">
        <v>1</v>
      </c>
      <c r="D11" s="15"/>
      <c r="F11" s="144">
        <v>5</v>
      </c>
      <c r="G11" s="145">
        <f>+F11*D11</f>
        <v>0</v>
      </c>
      <c r="H11" s="145">
        <f>+F11*D11*1.2</f>
        <v>0</v>
      </c>
    </row>
    <row r="12" spans="1:8">
      <c r="A12" s="16" t="s">
        <v>2</v>
      </c>
      <c r="B12" s="17" t="s">
        <v>4</v>
      </c>
      <c r="C12" s="18" t="s">
        <v>1</v>
      </c>
      <c r="D12" s="15"/>
      <c r="F12" s="144">
        <v>10</v>
      </c>
      <c r="G12" s="145">
        <f t="shared" ref="G12:G14" si="0">+F12*D12</f>
        <v>0</v>
      </c>
      <c r="H12" s="145">
        <f t="shared" ref="H12:H75" si="1">+F12*D12*1.2</f>
        <v>0</v>
      </c>
    </row>
    <row r="13" spans="1:8">
      <c r="A13" s="16" t="s">
        <v>2</v>
      </c>
      <c r="B13" s="17" t="s">
        <v>5</v>
      </c>
      <c r="C13" s="18" t="s">
        <v>1</v>
      </c>
      <c r="D13" s="15"/>
      <c r="F13" s="144">
        <v>10</v>
      </c>
      <c r="G13" s="145">
        <f t="shared" si="0"/>
        <v>0</v>
      </c>
      <c r="H13" s="145">
        <f t="shared" si="1"/>
        <v>0</v>
      </c>
    </row>
    <row r="14" spans="1:8">
      <c r="A14" s="16" t="s">
        <v>2</v>
      </c>
      <c r="B14" s="17" t="s">
        <v>6</v>
      </c>
      <c r="C14" s="18" t="s">
        <v>1</v>
      </c>
      <c r="D14" s="15"/>
      <c r="F14" s="144">
        <v>10</v>
      </c>
      <c r="G14" s="145">
        <f t="shared" si="0"/>
        <v>0</v>
      </c>
      <c r="H14" s="145">
        <f t="shared" si="1"/>
        <v>0</v>
      </c>
    </row>
    <row r="15" spans="1:8" ht="14.4" customHeight="1">
      <c r="A15" s="19"/>
      <c r="B15" s="20"/>
      <c r="C15" s="21"/>
      <c r="D15" s="22"/>
      <c r="F15" s="146"/>
      <c r="G15" s="147"/>
      <c r="H15" s="147"/>
    </row>
    <row r="16" spans="1:8">
      <c r="A16" s="16" t="s">
        <v>7</v>
      </c>
      <c r="B16" s="17" t="s">
        <v>3</v>
      </c>
      <c r="C16" s="18" t="s">
        <v>1</v>
      </c>
      <c r="D16" s="23"/>
      <c r="F16" s="144">
        <v>15</v>
      </c>
      <c r="G16" s="145">
        <f>+F16*D16</f>
        <v>0</v>
      </c>
      <c r="H16" s="145">
        <f t="shared" si="1"/>
        <v>0</v>
      </c>
    </row>
    <row r="17" spans="1:8">
      <c r="A17" s="16" t="s">
        <v>7</v>
      </c>
      <c r="B17" s="17" t="s">
        <v>4</v>
      </c>
      <c r="C17" s="18" t="s">
        <v>1</v>
      </c>
      <c r="D17" s="23"/>
      <c r="F17" s="144">
        <v>20</v>
      </c>
      <c r="G17" s="145">
        <f t="shared" ref="G17:G21" si="2">+F17*D17</f>
        <v>0</v>
      </c>
      <c r="H17" s="145">
        <f t="shared" si="1"/>
        <v>0</v>
      </c>
    </row>
    <row r="18" spans="1:8">
      <c r="A18" s="16" t="s">
        <v>7</v>
      </c>
      <c r="B18" s="17" t="s">
        <v>5</v>
      </c>
      <c r="C18" s="18" t="s">
        <v>1</v>
      </c>
      <c r="D18" s="23"/>
      <c r="F18" s="144">
        <v>20</v>
      </c>
      <c r="G18" s="145">
        <f t="shared" si="2"/>
        <v>0</v>
      </c>
      <c r="H18" s="145">
        <f t="shared" si="1"/>
        <v>0</v>
      </c>
    </row>
    <row r="19" spans="1:8">
      <c r="A19" s="16" t="s">
        <v>7</v>
      </c>
      <c r="B19" s="17" t="s">
        <v>6</v>
      </c>
      <c r="C19" s="18" t="s">
        <v>1</v>
      </c>
      <c r="D19" s="23"/>
      <c r="F19" s="144">
        <v>20</v>
      </c>
      <c r="G19" s="145">
        <f t="shared" si="2"/>
        <v>0</v>
      </c>
      <c r="H19" s="145">
        <f t="shared" si="1"/>
        <v>0</v>
      </c>
    </row>
    <row r="20" spans="1:8">
      <c r="A20" s="16" t="s">
        <v>7</v>
      </c>
      <c r="B20" s="17" t="s">
        <v>8</v>
      </c>
      <c r="C20" s="18" t="s">
        <v>1</v>
      </c>
      <c r="D20" s="23"/>
      <c r="F20" s="144">
        <v>25</v>
      </c>
      <c r="G20" s="145">
        <f t="shared" si="2"/>
        <v>0</v>
      </c>
      <c r="H20" s="145">
        <f t="shared" si="1"/>
        <v>0</v>
      </c>
    </row>
    <row r="21" spans="1:8">
      <c r="A21" s="16" t="s">
        <v>7</v>
      </c>
      <c r="B21" s="17" t="s">
        <v>9</v>
      </c>
      <c r="C21" s="18" t="s">
        <v>1</v>
      </c>
      <c r="D21" s="23"/>
      <c r="F21" s="144">
        <v>5</v>
      </c>
      <c r="G21" s="145">
        <f t="shared" si="2"/>
        <v>0</v>
      </c>
      <c r="H21" s="145">
        <f t="shared" si="1"/>
        <v>0</v>
      </c>
    </row>
    <row r="22" spans="1:8" ht="17.399999999999999" customHeight="1">
      <c r="A22" s="19"/>
      <c r="B22" s="20"/>
      <c r="C22" s="21"/>
      <c r="D22" s="22"/>
      <c r="F22" s="146"/>
      <c r="G22" s="147"/>
      <c r="H22" s="147"/>
    </row>
    <row r="23" spans="1:8">
      <c r="A23" s="16" t="s">
        <v>10</v>
      </c>
      <c r="B23" s="17" t="s">
        <v>4</v>
      </c>
      <c r="C23" s="18" t="s">
        <v>1</v>
      </c>
      <c r="D23" s="24"/>
      <c r="F23" s="144">
        <v>5</v>
      </c>
      <c r="G23" s="145">
        <f>+F23*D23</f>
        <v>0</v>
      </c>
      <c r="H23" s="145">
        <f t="shared" si="1"/>
        <v>0</v>
      </c>
    </row>
    <row r="24" spans="1:8">
      <c r="A24" s="16" t="s">
        <v>10</v>
      </c>
      <c r="B24" s="17" t="s">
        <v>5</v>
      </c>
      <c r="C24" s="18" t="s">
        <v>1</v>
      </c>
      <c r="D24" s="24"/>
      <c r="F24" s="144">
        <v>10</v>
      </c>
      <c r="G24" s="145">
        <f t="shared" ref="G24:G27" si="3">+F24*D24</f>
        <v>0</v>
      </c>
      <c r="H24" s="145">
        <f t="shared" si="1"/>
        <v>0</v>
      </c>
    </row>
    <row r="25" spans="1:8">
      <c r="A25" s="16" t="s">
        <v>10</v>
      </c>
      <c r="B25" s="17" t="s">
        <v>6</v>
      </c>
      <c r="C25" s="18" t="s">
        <v>1</v>
      </c>
      <c r="D25" s="24"/>
      <c r="F25" s="144">
        <v>10</v>
      </c>
      <c r="G25" s="145">
        <f t="shared" si="3"/>
        <v>0</v>
      </c>
      <c r="H25" s="145">
        <f t="shared" si="1"/>
        <v>0</v>
      </c>
    </row>
    <row r="26" spans="1:8">
      <c r="A26" s="16" t="s">
        <v>10</v>
      </c>
      <c r="B26" s="17" t="s">
        <v>8</v>
      </c>
      <c r="C26" s="18" t="s">
        <v>1</v>
      </c>
      <c r="D26" s="24"/>
      <c r="F26" s="144">
        <v>10</v>
      </c>
      <c r="G26" s="145">
        <f t="shared" si="3"/>
        <v>0</v>
      </c>
      <c r="H26" s="145">
        <f t="shared" si="1"/>
        <v>0</v>
      </c>
    </row>
    <row r="27" spans="1:8">
      <c r="A27" s="16" t="s">
        <v>10</v>
      </c>
      <c r="B27" s="17" t="s">
        <v>9</v>
      </c>
      <c r="C27" s="18" t="s">
        <v>1</v>
      </c>
      <c r="D27" s="24"/>
      <c r="F27" s="144">
        <v>10</v>
      </c>
      <c r="G27" s="145">
        <f t="shared" si="3"/>
        <v>0</v>
      </c>
      <c r="H27" s="145">
        <f t="shared" si="1"/>
        <v>0</v>
      </c>
    </row>
    <row r="28" spans="1:8" ht="23" customHeight="1">
      <c r="A28" s="19"/>
      <c r="B28" s="20"/>
      <c r="C28" s="21"/>
      <c r="D28" s="22"/>
      <c r="F28" s="146"/>
      <c r="G28" s="147"/>
      <c r="H28" s="147"/>
    </row>
    <row r="29" spans="1:8">
      <c r="A29" s="16" t="s">
        <v>260</v>
      </c>
      <c r="B29" s="17" t="s">
        <v>265</v>
      </c>
      <c r="C29" s="18" t="s">
        <v>1</v>
      </c>
      <c r="D29" s="25"/>
      <c r="F29" s="144">
        <v>5</v>
      </c>
      <c r="G29" s="145">
        <f>+F29*D29</f>
        <v>0</v>
      </c>
      <c r="H29" s="145">
        <f t="shared" si="1"/>
        <v>0</v>
      </c>
    </row>
    <row r="30" spans="1:8">
      <c r="A30" s="16" t="s">
        <v>261</v>
      </c>
      <c r="B30" s="17" t="s">
        <v>266</v>
      </c>
      <c r="C30" s="18" t="s">
        <v>1</v>
      </c>
      <c r="D30" s="25"/>
      <c r="F30" s="144">
        <v>5</v>
      </c>
      <c r="G30" s="145">
        <f t="shared" ref="G30:G93" si="4">+F30*D30</f>
        <v>0</v>
      </c>
      <c r="H30" s="145">
        <f t="shared" si="1"/>
        <v>0</v>
      </c>
    </row>
    <row r="31" spans="1:8">
      <c r="A31" s="16" t="s">
        <v>262</v>
      </c>
      <c r="B31" s="17" t="s">
        <v>267</v>
      </c>
      <c r="C31" s="18" t="s">
        <v>1</v>
      </c>
      <c r="D31" s="25"/>
      <c r="F31" s="144">
        <v>10</v>
      </c>
      <c r="G31" s="145">
        <f t="shared" si="4"/>
        <v>0</v>
      </c>
      <c r="H31" s="145">
        <f t="shared" si="1"/>
        <v>0</v>
      </c>
    </row>
    <row r="32" spans="1:8">
      <c r="A32" s="16" t="s">
        <v>263</v>
      </c>
      <c r="B32" s="17" t="s">
        <v>268</v>
      </c>
      <c r="C32" s="18" t="s">
        <v>1</v>
      </c>
      <c r="D32" s="25"/>
      <c r="F32" s="144">
        <v>10</v>
      </c>
      <c r="G32" s="145">
        <f t="shared" si="4"/>
        <v>0</v>
      </c>
      <c r="H32" s="145">
        <f t="shared" si="1"/>
        <v>0</v>
      </c>
    </row>
    <row r="33" spans="1:8">
      <c r="A33" s="16" t="s">
        <v>264</v>
      </c>
      <c r="B33" s="17" t="s">
        <v>269</v>
      </c>
      <c r="C33" s="18" t="s">
        <v>1</v>
      </c>
      <c r="D33" s="25"/>
      <c r="F33" s="144">
        <v>10</v>
      </c>
      <c r="G33" s="145">
        <f t="shared" si="4"/>
        <v>0</v>
      </c>
      <c r="H33" s="145">
        <f t="shared" si="1"/>
        <v>0</v>
      </c>
    </row>
    <row r="34" spans="1:8" ht="20.399999999999999" customHeight="1">
      <c r="A34" s="19"/>
      <c r="B34" s="20"/>
      <c r="C34" s="21"/>
      <c r="D34" s="26"/>
      <c r="F34" s="146"/>
      <c r="G34" s="146"/>
      <c r="H34" s="146"/>
    </row>
    <row r="35" spans="1:8" ht="18" customHeight="1">
      <c r="A35" s="16" t="s">
        <v>11</v>
      </c>
      <c r="B35" s="17" t="s">
        <v>4</v>
      </c>
      <c r="C35" s="18" t="s">
        <v>1</v>
      </c>
      <c r="D35" s="25"/>
      <c r="F35" s="144">
        <v>10</v>
      </c>
      <c r="G35" s="145">
        <f t="shared" si="4"/>
        <v>0</v>
      </c>
      <c r="H35" s="145">
        <f t="shared" si="1"/>
        <v>0</v>
      </c>
    </row>
    <row r="36" spans="1:8" ht="18" customHeight="1">
      <c r="A36" s="16" t="s">
        <v>11</v>
      </c>
      <c r="B36" s="17" t="s">
        <v>5</v>
      </c>
      <c r="C36" s="18" t="s">
        <v>1</v>
      </c>
      <c r="D36" s="25"/>
      <c r="F36" s="144">
        <v>15</v>
      </c>
      <c r="G36" s="145">
        <f t="shared" si="4"/>
        <v>0</v>
      </c>
      <c r="H36" s="145">
        <f t="shared" si="1"/>
        <v>0</v>
      </c>
    </row>
    <row r="37" spans="1:8" ht="18" customHeight="1">
      <c r="A37" s="16" t="s">
        <v>12</v>
      </c>
      <c r="B37" s="17" t="s">
        <v>4</v>
      </c>
      <c r="C37" s="18" t="s">
        <v>1</v>
      </c>
      <c r="D37" s="25"/>
      <c r="F37" s="144">
        <v>15</v>
      </c>
      <c r="G37" s="145">
        <f t="shared" si="4"/>
        <v>0</v>
      </c>
      <c r="H37" s="145">
        <f t="shared" si="1"/>
        <v>0</v>
      </c>
    </row>
    <row r="38" spans="1:8" ht="18" customHeight="1">
      <c r="A38" s="16" t="s">
        <v>12</v>
      </c>
      <c r="B38" s="17" t="s">
        <v>5</v>
      </c>
      <c r="C38" s="18" t="s">
        <v>1</v>
      </c>
      <c r="D38" s="25"/>
      <c r="F38" s="144">
        <v>10</v>
      </c>
      <c r="G38" s="145">
        <f t="shared" si="4"/>
        <v>0</v>
      </c>
      <c r="H38" s="145">
        <f t="shared" si="1"/>
        <v>0</v>
      </c>
    </row>
    <row r="39" spans="1:8" ht="18" customHeight="1">
      <c r="A39" s="16" t="s">
        <v>13</v>
      </c>
      <c r="B39" s="17" t="s">
        <v>4</v>
      </c>
      <c r="C39" s="18" t="s">
        <v>1</v>
      </c>
      <c r="D39" s="25"/>
      <c r="F39" s="144">
        <v>10</v>
      </c>
      <c r="G39" s="145">
        <f t="shared" si="4"/>
        <v>0</v>
      </c>
      <c r="H39" s="145">
        <f t="shared" si="1"/>
        <v>0</v>
      </c>
    </row>
    <row r="40" spans="1:8" ht="18" customHeight="1">
      <c r="A40" s="16" t="s">
        <v>13</v>
      </c>
      <c r="B40" s="17" t="s">
        <v>5</v>
      </c>
      <c r="C40" s="18" t="s">
        <v>1</v>
      </c>
      <c r="D40" s="25"/>
      <c r="F40" s="144">
        <v>10</v>
      </c>
      <c r="G40" s="145">
        <f t="shared" si="4"/>
        <v>0</v>
      </c>
      <c r="H40" s="145">
        <f t="shared" si="1"/>
        <v>0</v>
      </c>
    </row>
    <row r="41" spans="1:8" ht="18" customHeight="1">
      <c r="A41" s="16" t="s">
        <v>14</v>
      </c>
      <c r="B41" s="17" t="s">
        <v>4</v>
      </c>
      <c r="C41" s="18" t="s">
        <v>1</v>
      </c>
      <c r="D41" s="25"/>
      <c r="F41" s="144">
        <v>10</v>
      </c>
      <c r="G41" s="145">
        <f t="shared" si="4"/>
        <v>0</v>
      </c>
      <c r="H41" s="145">
        <f t="shared" si="1"/>
        <v>0</v>
      </c>
    </row>
    <row r="42" spans="1:8" ht="18" customHeight="1">
      <c r="A42" s="16" t="s">
        <v>14</v>
      </c>
      <c r="B42" s="17" t="s">
        <v>5</v>
      </c>
      <c r="C42" s="18" t="s">
        <v>1</v>
      </c>
      <c r="D42" s="25"/>
      <c r="F42" s="144">
        <v>10</v>
      </c>
      <c r="G42" s="145">
        <f t="shared" si="4"/>
        <v>0</v>
      </c>
      <c r="H42" s="145">
        <f t="shared" si="1"/>
        <v>0</v>
      </c>
    </row>
    <row r="43" spans="1:8">
      <c r="A43" s="16" t="s">
        <v>15</v>
      </c>
      <c r="B43" s="17" t="s">
        <v>4</v>
      </c>
      <c r="C43" s="18" t="s">
        <v>1</v>
      </c>
      <c r="D43" s="25"/>
      <c r="F43" s="144">
        <v>5</v>
      </c>
      <c r="G43" s="145">
        <f t="shared" si="4"/>
        <v>0</v>
      </c>
      <c r="H43" s="145">
        <f t="shared" si="1"/>
        <v>0</v>
      </c>
    </row>
    <row r="44" spans="1:8">
      <c r="A44" s="16" t="s">
        <v>15</v>
      </c>
      <c r="B44" s="17" t="s">
        <v>5</v>
      </c>
      <c r="C44" s="18" t="s">
        <v>1</v>
      </c>
      <c r="D44" s="25"/>
      <c r="F44" s="144">
        <v>5</v>
      </c>
      <c r="G44" s="145">
        <f t="shared" si="4"/>
        <v>0</v>
      </c>
      <c r="H44" s="145">
        <f t="shared" si="1"/>
        <v>0</v>
      </c>
    </row>
    <row r="45" spans="1:8">
      <c r="A45" s="16" t="s">
        <v>244</v>
      </c>
      <c r="B45" s="17"/>
      <c r="C45" s="18" t="s">
        <v>1</v>
      </c>
      <c r="D45" s="25"/>
      <c r="F45" s="144">
        <v>20</v>
      </c>
      <c r="G45" s="145">
        <f t="shared" si="4"/>
        <v>0</v>
      </c>
      <c r="H45" s="145">
        <f t="shared" si="1"/>
        <v>0</v>
      </c>
    </row>
    <row r="46" spans="1:8">
      <c r="A46" s="16" t="s">
        <v>245</v>
      </c>
      <c r="B46" s="17"/>
      <c r="C46" s="18" t="s">
        <v>1</v>
      </c>
      <c r="D46" s="25"/>
      <c r="F46" s="144">
        <v>20</v>
      </c>
      <c r="G46" s="145">
        <f t="shared" si="4"/>
        <v>0</v>
      </c>
      <c r="H46" s="145">
        <f t="shared" si="1"/>
        <v>0</v>
      </c>
    </row>
    <row r="47" spans="1:8">
      <c r="A47" s="16" t="s">
        <v>246</v>
      </c>
      <c r="B47" s="17"/>
      <c r="C47" s="18" t="s">
        <v>1</v>
      </c>
      <c r="D47" s="25"/>
      <c r="F47" s="144">
        <v>20</v>
      </c>
      <c r="G47" s="145">
        <f t="shared" si="4"/>
        <v>0</v>
      </c>
      <c r="H47" s="145">
        <f t="shared" si="1"/>
        <v>0</v>
      </c>
    </row>
    <row r="48" spans="1:8" ht="15" customHeight="1">
      <c r="A48" s="19"/>
      <c r="B48" s="27"/>
      <c r="C48" s="21"/>
      <c r="D48" s="22"/>
      <c r="F48" s="146"/>
      <c r="G48" s="146"/>
      <c r="H48" s="146"/>
    </row>
    <row r="49" spans="1:8">
      <c r="A49" s="16" t="s">
        <v>16</v>
      </c>
      <c r="B49" s="28"/>
      <c r="C49" s="18" t="s">
        <v>1</v>
      </c>
      <c r="D49" s="25"/>
      <c r="F49" s="144">
        <v>5</v>
      </c>
      <c r="G49" s="145">
        <f t="shared" si="4"/>
        <v>0</v>
      </c>
      <c r="H49" s="145">
        <f t="shared" si="1"/>
        <v>0</v>
      </c>
    </row>
    <row r="50" spans="1:8" ht="14.5" thickBot="1">
      <c r="A50" s="29" t="s">
        <v>17</v>
      </c>
      <c r="B50" s="30"/>
      <c r="C50" s="31" t="s">
        <v>1</v>
      </c>
      <c r="D50" s="32"/>
      <c r="F50" s="144">
        <v>20</v>
      </c>
      <c r="G50" s="145">
        <f t="shared" si="4"/>
        <v>0</v>
      </c>
      <c r="H50" s="145">
        <f t="shared" si="1"/>
        <v>0</v>
      </c>
    </row>
    <row r="51" spans="1:8">
      <c r="A51" s="19"/>
      <c r="B51" s="19"/>
      <c r="C51" s="86"/>
      <c r="D51" s="33"/>
      <c r="F51" s="146"/>
      <c r="G51" s="146"/>
      <c r="H51" s="146"/>
    </row>
    <row r="52" spans="1:8">
      <c r="A52" s="34" t="s">
        <v>18</v>
      </c>
      <c r="B52" s="35"/>
      <c r="C52" s="87"/>
      <c r="D52" s="36"/>
      <c r="F52" s="148"/>
      <c r="G52" s="148"/>
      <c r="H52" s="148"/>
    </row>
    <row r="53" spans="1:8">
      <c r="A53" s="37" t="s">
        <v>19</v>
      </c>
      <c r="B53" s="38"/>
      <c r="C53" s="39" t="s">
        <v>1</v>
      </c>
      <c r="D53" s="40"/>
      <c r="F53" s="105">
        <v>5</v>
      </c>
      <c r="G53" s="145">
        <f t="shared" si="4"/>
        <v>0</v>
      </c>
      <c r="H53" s="145">
        <f t="shared" si="1"/>
        <v>0</v>
      </c>
    </row>
    <row r="54" spans="1:8">
      <c r="A54" s="41" t="s">
        <v>20</v>
      </c>
      <c r="B54" s="42"/>
      <c r="C54" s="39" t="s">
        <v>1</v>
      </c>
      <c r="D54" s="40"/>
      <c r="F54" s="105">
        <v>5</v>
      </c>
      <c r="G54" s="145">
        <f t="shared" si="4"/>
        <v>0</v>
      </c>
      <c r="H54" s="145">
        <f t="shared" si="1"/>
        <v>0</v>
      </c>
    </row>
    <row r="55" spans="1:8">
      <c r="A55" s="41" t="s">
        <v>21</v>
      </c>
      <c r="B55" s="42"/>
      <c r="C55" s="39" t="s">
        <v>1</v>
      </c>
      <c r="D55" s="40"/>
      <c r="F55" s="105">
        <v>5</v>
      </c>
      <c r="G55" s="145">
        <f t="shared" si="4"/>
        <v>0</v>
      </c>
      <c r="H55" s="145">
        <f t="shared" si="1"/>
        <v>0</v>
      </c>
    </row>
    <row r="56" spans="1:8">
      <c r="A56" s="41" t="s">
        <v>22</v>
      </c>
      <c r="B56" s="42"/>
      <c r="C56" s="39" t="s">
        <v>1</v>
      </c>
      <c r="D56" s="40"/>
      <c r="F56" s="105">
        <v>5</v>
      </c>
      <c r="G56" s="145">
        <f t="shared" si="4"/>
        <v>0</v>
      </c>
      <c r="H56" s="145">
        <f t="shared" si="1"/>
        <v>0</v>
      </c>
    </row>
    <row r="57" spans="1:8">
      <c r="A57" s="41" t="s">
        <v>23</v>
      </c>
      <c r="B57" s="42"/>
      <c r="C57" s="39" t="s">
        <v>1</v>
      </c>
      <c r="D57" s="40"/>
      <c r="F57" s="105">
        <v>5</v>
      </c>
      <c r="G57" s="145">
        <f t="shared" si="4"/>
        <v>0</v>
      </c>
      <c r="H57" s="145">
        <f t="shared" si="1"/>
        <v>0</v>
      </c>
    </row>
    <row r="58" spans="1:8">
      <c r="A58" s="41" t="s">
        <v>24</v>
      </c>
      <c r="B58" s="42"/>
      <c r="C58" s="39" t="s">
        <v>1</v>
      </c>
      <c r="D58" s="40"/>
      <c r="F58" s="105">
        <v>5</v>
      </c>
      <c r="G58" s="145">
        <f t="shared" si="4"/>
        <v>0</v>
      </c>
      <c r="H58" s="145">
        <f t="shared" si="1"/>
        <v>0</v>
      </c>
    </row>
    <row r="59" spans="1:8">
      <c r="A59" s="41" t="s">
        <v>25</v>
      </c>
      <c r="B59" s="42"/>
      <c r="C59" s="39" t="s">
        <v>1</v>
      </c>
      <c r="D59" s="40"/>
      <c r="F59" s="105">
        <v>5</v>
      </c>
      <c r="G59" s="145">
        <f t="shared" si="4"/>
        <v>0</v>
      </c>
      <c r="H59" s="145">
        <f t="shared" si="1"/>
        <v>0</v>
      </c>
    </row>
    <row r="60" spans="1:8">
      <c r="A60" s="41" t="s">
        <v>26</v>
      </c>
      <c r="B60" s="42"/>
      <c r="C60" s="39" t="s">
        <v>1</v>
      </c>
      <c r="D60" s="40"/>
      <c r="F60" s="105">
        <v>5</v>
      </c>
      <c r="G60" s="145">
        <f t="shared" si="4"/>
        <v>0</v>
      </c>
      <c r="H60" s="145">
        <f t="shared" si="1"/>
        <v>0</v>
      </c>
    </row>
    <row r="61" spans="1:8">
      <c r="A61" s="41" t="s">
        <v>27</v>
      </c>
      <c r="B61" s="42"/>
      <c r="C61" s="39" t="s">
        <v>1</v>
      </c>
      <c r="D61" s="40"/>
      <c r="F61" s="105">
        <v>5</v>
      </c>
      <c r="G61" s="145">
        <f t="shared" si="4"/>
        <v>0</v>
      </c>
      <c r="H61" s="145">
        <f t="shared" si="1"/>
        <v>0</v>
      </c>
    </row>
    <row r="62" spans="1:8">
      <c r="A62" s="41" t="s">
        <v>28</v>
      </c>
      <c r="B62" s="42"/>
      <c r="C62" s="39" t="s">
        <v>1</v>
      </c>
      <c r="D62" s="40"/>
      <c r="F62" s="105">
        <v>5</v>
      </c>
      <c r="G62" s="145">
        <f t="shared" si="4"/>
        <v>0</v>
      </c>
      <c r="H62" s="145">
        <f t="shared" si="1"/>
        <v>0</v>
      </c>
    </row>
    <row r="63" spans="1:8">
      <c r="A63" s="41" t="s">
        <v>29</v>
      </c>
      <c r="B63" s="42"/>
      <c r="C63" s="39" t="s">
        <v>1</v>
      </c>
      <c r="D63" s="40"/>
      <c r="F63" s="105">
        <v>5</v>
      </c>
      <c r="G63" s="145">
        <f t="shared" si="4"/>
        <v>0</v>
      </c>
      <c r="H63" s="145">
        <f t="shared" si="1"/>
        <v>0</v>
      </c>
    </row>
    <row r="64" spans="1:8">
      <c r="A64" s="41" t="s">
        <v>30</v>
      </c>
      <c r="B64" s="42"/>
      <c r="C64" s="39" t="s">
        <v>1</v>
      </c>
      <c r="D64" s="40"/>
      <c r="F64" s="105">
        <v>5</v>
      </c>
      <c r="G64" s="145">
        <f t="shared" si="4"/>
        <v>0</v>
      </c>
      <c r="H64" s="145">
        <f t="shared" si="1"/>
        <v>0</v>
      </c>
    </row>
    <row r="65" spans="1:8">
      <c r="A65" s="41" t="s">
        <v>31</v>
      </c>
      <c r="B65" s="42"/>
      <c r="C65" s="39" t="s">
        <v>1</v>
      </c>
      <c r="D65" s="40"/>
      <c r="F65" s="105">
        <v>5</v>
      </c>
      <c r="G65" s="145">
        <f t="shared" si="4"/>
        <v>0</v>
      </c>
      <c r="H65" s="145">
        <f t="shared" si="1"/>
        <v>0</v>
      </c>
    </row>
    <row r="66" spans="1:8">
      <c r="A66" s="44" t="s">
        <v>32</v>
      </c>
      <c r="B66" s="42"/>
      <c r="C66" s="39" t="s">
        <v>1</v>
      </c>
      <c r="D66" s="40"/>
      <c r="F66" s="105">
        <v>5</v>
      </c>
      <c r="G66" s="145">
        <f t="shared" si="4"/>
        <v>0</v>
      </c>
      <c r="H66" s="145">
        <f t="shared" si="1"/>
        <v>0</v>
      </c>
    </row>
    <row r="67" spans="1:8">
      <c r="A67" s="44" t="s">
        <v>33</v>
      </c>
      <c r="B67" s="42"/>
      <c r="C67" s="39" t="s">
        <v>1</v>
      </c>
      <c r="D67" s="40"/>
      <c r="F67" s="105">
        <v>5</v>
      </c>
      <c r="G67" s="145">
        <f t="shared" si="4"/>
        <v>0</v>
      </c>
      <c r="H67" s="145">
        <f t="shared" si="1"/>
        <v>0</v>
      </c>
    </row>
    <row r="68" spans="1:8">
      <c r="A68" s="44" t="s">
        <v>34</v>
      </c>
      <c r="B68" s="42"/>
      <c r="C68" s="39" t="s">
        <v>1</v>
      </c>
      <c r="D68" s="40"/>
      <c r="F68" s="105">
        <v>5</v>
      </c>
      <c r="G68" s="145">
        <f t="shared" si="4"/>
        <v>0</v>
      </c>
      <c r="H68" s="145">
        <f t="shared" si="1"/>
        <v>0</v>
      </c>
    </row>
    <row r="69" spans="1:8">
      <c r="A69" s="44" t="s">
        <v>35</v>
      </c>
      <c r="B69" s="42"/>
      <c r="C69" s="39" t="s">
        <v>1</v>
      </c>
      <c r="D69" s="40"/>
      <c r="F69" s="105">
        <v>5</v>
      </c>
      <c r="G69" s="145">
        <f t="shared" si="4"/>
        <v>0</v>
      </c>
      <c r="H69" s="145">
        <f t="shared" si="1"/>
        <v>0</v>
      </c>
    </row>
    <row r="70" spans="1:8">
      <c r="A70" s="44" t="s">
        <v>36</v>
      </c>
      <c r="B70" s="42"/>
      <c r="C70" s="39" t="s">
        <v>1</v>
      </c>
      <c r="D70" s="40"/>
      <c r="F70" s="105">
        <v>5</v>
      </c>
      <c r="G70" s="145">
        <f t="shared" si="4"/>
        <v>0</v>
      </c>
      <c r="H70" s="145">
        <f t="shared" si="1"/>
        <v>0</v>
      </c>
    </row>
    <row r="71" spans="1:8">
      <c r="A71" s="44" t="s">
        <v>37</v>
      </c>
      <c r="B71" s="42"/>
      <c r="C71" s="39" t="s">
        <v>1</v>
      </c>
      <c r="D71" s="40"/>
      <c r="F71" s="105">
        <v>5</v>
      </c>
      <c r="G71" s="145">
        <f t="shared" si="4"/>
        <v>0</v>
      </c>
      <c r="H71" s="145">
        <f t="shared" si="1"/>
        <v>0</v>
      </c>
    </row>
    <row r="72" spans="1:8">
      <c r="A72" s="44" t="s">
        <v>38</v>
      </c>
      <c r="B72" s="42"/>
      <c r="C72" s="39" t="s">
        <v>1</v>
      </c>
      <c r="D72" s="40"/>
      <c r="F72" s="105">
        <v>5</v>
      </c>
      <c r="G72" s="145">
        <f t="shared" si="4"/>
        <v>0</v>
      </c>
      <c r="H72" s="145">
        <f t="shared" si="1"/>
        <v>0</v>
      </c>
    </row>
    <row r="73" spans="1:8">
      <c r="A73" s="44" t="s">
        <v>39</v>
      </c>
      <c r="B73" s="42"/>
      <c r="C73" s="39" t="s">
        <v>1</v>
      </c>
      <c r="D73" s="40"/>
      <c r="F73" s="105">
        <v>5</v>
      </c>
      <c r="G73" s="145">
        <f t="shared" si="4"/>
        <v>0</v>
      </c>
      <c r="H73" s="145">
        <f t="shared" si="1"/>
        <v>0</v>
      </c>
    </row>
    <row r="74" spans="1:8">
      <c r="A74" s="44" t="s">
        <v>40</v>
      </c>
      <c r="B74" s="42"/>
      <c r="C74" s="39" t="s">
        <v>1</v>
      </c>
      <c r="D74" s="40"/>
      <c r="F74" s="105">
        <v>5</v>
      </c>
      <c r="G74" s="145">
        <f t="shared" si="4"/>
        <v>0</v>
      </c>
      <c r="H74" s="145">
        <f t="shared" si="1"/>
        <v>0</v>
      </c>
    </row>
    <row r="75" spans="1:8">
      <c r="A75" s="44" t="s">
        <v>41</v>
      </c>
      <c r="B75" s="42"/>
      <c r="C75" s="39" t="s">
        <v>1</v>
      </c>
      <c r="D75" s="40"/>
      <c r="F75" s="105">
        <v>5</v>
      </c>
      <c r="G75" s="145">
        <f t="shared" si="4"/>
        <v>0</v>
      </c>
      <c r="H75" s="145">
        <f t="shared" si="1"/>
        <v>0</v>
      </c>
    </row>
    <row r="76" spans="1:8">
      <c r="A76" s="44" t="s">
        <v>42</v>
      </c>
      <c r="B76" s="42"/>
      <c r="C76" s="39" t="s">
        <v>1</v>
      </c>
      <c r="D76" s="40"/>
      <c r="F76" s="105">
        <v>5</v>
      </c>
      <c r="G76" s="145">
        <f t="shared" si="4"/>
        <v>0</v>
      </c>
      <c r="H76" s="145">
        <f t="shared" ref="H76:H138" si="5">+F76*D76*1.2</f>
        <v>0</v>
      </c>
    </row>
    <row r="77" spans="1:8">
      <c r="A77" s="44" t="s">
        <v>43</v>
      </c>
      <c r="B77" s="42"/>
      <c r="C77" s="39" t="s">
        <v>1</v>
      </c>
      <c r="D77" s="40"/>
      <c r="F77" s="105">
        <v>5</v>
      </c>
      <c r="G77" s="145">
        <f t="shared" si="4"/>
        <v>0</v>
      </c>
      <c r="H77" s="145">
        <f t="shared" si="5"/>
        <v>0</v>
      </c>
    </row>
    <row r="78" spans="1:8">
      <c r="A78" s="44" t="s">
        <v>44</v>
      </c>
      <c r="B78" s="42"/>
      <c r="C78" s="39" t="s">
        <v>1</v>
      </c>
      <c r="D78" s="40"/>
      <c r="F78" s="105">
        <v>5</v>
      </c>
      <c r="G78" s="145">
        <f t="shared" si="4"/>
        <v>0</v>
      </c>
      <c r="H78" s="145">
        <f t="shared" si="5"/>
        <v>0</v>
      </c>
    </row>
    <row r="79" spans="1:8">
      <c r="A79" s="44" t="s">
        <v>45</v>
      </c>
      <c r="B79" s="42"/>
      <c r="C79" s="39" t="s">
        <v>1</v>
      </c>
      <c r="D79" s="40"/>
      <c r="F79" s="105">
        <v>5</v>
      </c>
      <c r="G79" s="145">
        <f t="shared" si="4"/>
        <v>0</v>
      </c>
      <c r="H79" s="145">
        <f t="shared" si="5"/>
        <v>0</v>
      </c>
    </row>
    <row r="80" spans="1:8">
      <c r="A80" s="44" t="s">
        <v>46</v>
      </c>
      <c r="B80" s="42"/>
      <c r="C80" s="39" t="s">
        <v>1</v>
      </c>
      <c r="D80" s="40"/>
      <c r="F80" s="105">
        <v>5</v>
      </c>
      <c r="G80" s="145">
        <f t="shared" si="4"/>
        <v>0</v>
      </c>
      <c r="H80" s="145">
        <f t="shared" si="5"/>
        <v>0</v>
      </c>
    </row>
    <row r="81" spans="1:8">
      <c r="A81" s="44" t="s">
        <v>47</v>
      </c>
      <c r="B81" s="42"/>
      <c r="C81" s="39" t="s">
        <v>1</v>
      </c>
      <c r="D81" s="40"/>
      <c r="F81" s="105">
        <v>5</v>
      </c>
      <c r="G81" s="145">
        <f t="shared" si="4"/>
        <v>0</v>
      </c>
      <c r="H81" s="145">
        <f t="shared" si="5"/>
        <v>0</v>
      </c>
    </row>
    <row r="82" spans="1:8">
      <c r="A82" s="44" t="s">
        <v>48</v>
      </c>
      <c r="B82" s="42"/>
      <c r="C82" s="39" t="s">
        <v>1</v>
      </c>
      <c r="D82" s="40"/>
      <c r="F82" s="105">
        <v>5</v>
      </c>
      <c r="G82" s="145">
        <f t="shared" si="4"/>
        <v>0</v>
      </c>
      <c r="H82" s="145">
        <f t="shared" si="5"/>
        <v>0</v>
      </c>
    </row>
    <row r="83" spans="1:8">
      <c r="A83" s="44" t="s">
        <v>49</v>
      </c>
      <c r="B83" s="42"/>
      <c r="C83" s="39" t="s">
        <v>1</v>
      </c>
      <c r="D83" s="40"/>
      <c r="F83" s="105">
        <v>5</v>
      </c>
      <c r="G83" s="145">
        <f t="shared" si="4"/>
        <v>0</v>
      </c>
      <c r="H83" s="145">
        <f t="shared" si="5"/>
        <v>0</v>
      </c>
    </row>
    <row r="84" spans="1:8">
      <c r="A84" s="44" t="s">
        <v>50</v>
      </c>
      <c r="B84" s="42"/>
      <c r="C84" s="39" t="s">
        <v>1</v>
      </c>
      <c r="D84" s="40"/>
      <c r="F84" s="105">
        <v>10</v>
      </c>
      <c r="G84" s="145">
        <f t="shared" si="4"/>
        <v>0</v>
      </c>
      <c r="H84" s="145">
        <f t="shared" si="5"/>
        <v>0</v>
      </c>
    </row>
    <row r="85" spans="1:8">
      <c r="A85" s="44" t="s">
        <v>51</v>
      </c>
      <c r="B85" s="42"/>
      <c r="C85" s="39" t="s">
        <v>1</v>
      </c>
      <c r="D85" s="40"/>
      <c r="F85" s="105">
        <v>5</v>
      </c>
      <c r="G85" s="145">
        <f t="shared" si="4"/>
        <v>0</v>
      </c>
      <c r="H85" s="145">
        <f t="shared" si="5"/>
        <v>0</v>
      </c>
    </row>
    <row r="86" spans="1:8">
      <c r="A86" s="44" t="s">
        <v>52</v>
      </c>
      <c r="B86" s="42"/>
      <c r="C86" s="39" t="s">
        <v>1</v>
      </c>
      <c r="D86" s="40"/>
      <c r="F86" s="105">
        <v>5</v>
      </c>
      <c r="G86" s="145">
        <f t="shared" si="4"/>
        <v>0</v>
      </c>
      <c r="H86" s="145">
        <f t="shared" si="5"/>
        <v>0</v>
      </c>
    </row>
    <row r="87" spans="1:8">
      <c r="A87" s="44" t="s">
        <v>53</v>
      </c>
      <c r="B87" s="42"/>
      <c r="C87" s="39" t="s">
        <v>1</v>
      </c>
      <c r="D87" s="40"/>
      <c r="F87" s="105">
        <v>5</v>
      </c>
      <c r="G87" s="145">
        <f t="shared" si="4"/>
        <v>0</v>
      </c>
      <c r="H87" s="145">
        <f t="shared" si="5"/>
        <v>0</v>
      </c>
    </row>
    <row r="88" spans="1:8" ht="17.399999999999999" customHeight="1">
      <c r="A88" s="44" t="s">
        <v>54</v>
      </c>
      <c r="B88" s="42"/>
      <c r="C88" s="39" t="s">
        <v>1</v>
      </c>
      <c r="D88" s="40"/>
      <c r="F88" s="105">
        <v>5</v>
      </c>
      <c r="G88" s="145">
        <f t="shared" si="4"/>
        <v>0</v>
      </c>
      <c r="H88" s="145">
        <f t="shared" si="5"/>
        <v>0</v>
      </c>
    </row>
    <row r="89" spans="1:8">
      <c r="A89" s="44" t="s">
        <v>55</v>
      </c>
      <c r="B89" s="42"/>
      <c r="C89" s="39" t="s">
        <v>1</v>
      </c>
      <c r="D89" s="40"/>
      <c r="F89" s="105">
        <v>10</v>
      </c>
      <c r="G89" s="145">
        <f t="shared" si="4"/>
        <v>0</v>
      </c>
      <c r="H89" s="145">
        <f t="shared" si="5"/>
        <v>0</v>
      </c>
    </row>
    <row r="90" spans="1:8">
      <c r="A90" s="44" t="s">
        <v>56</v>
      </c>
      <c r="B90" s="42"/>
      <c r="C90" s="39" t="s">
        <v>1</v>
      </c>
      <c r="D90" s="40"/>
      <c r="F90" s="105">
        <v>10</v>
      </c>
      <c r="G90" s="145">
        <f t="shared" si="4"/>
        <v>0</v>
      </c>
      <c r="H90" s="145">
        <f t="shared" si="5"/>
        <v>0</v>
      </c>
    </row>
    <row r="91" spans="1:8">
      <c r="A91" s="44" t="s">
        <v>57</v>
      </c>
      <c r="B91" s="42"/>
      <c r="C91" s="39" t="s">
        <v>1</v>
      </c>
      <c r="D91" s="40"/>
      <c r="F91" s="105">
        <v>10</v>
      </c>
      <c r="G91" s="145">
        <f t="shared" si="4"/>
        <v>0</v>
      </c>
      <c r="H91" s="145">
        <f t="shared" si="5"/>
        <v>0</v>
      </c>
    </row>
    <row r="92" spans="1:8">
      <c r="A92" s="44" t="s">
        <v>58</v>
      </c>
      <c r="B92" s="42"/>
      <c r="C92" s="39" t="s">
        <v>1</v>
      </c>
      <c r="D92" s="40"/>
      <c r="F92" s="105">
        <v>10</v>
      </c>
      <c r="G92" s="145">
        <f t="shared" si="4"/>
        <v>0</v>
      </c>
      <c r="H92" s="145">
        <f t="shared" si="5"/>
        <v>0</v>
      </c>
    </row>
    <row r="93" spans="1:8">
      <c r="A93" s="44" t="s">
        <v>59</v>
      </c>
      <c r="B93" s="42"/>
      <c r="C93" s="39" t="s">
        <v>1</v>
      </c>
      <c r="D93" s="40"/>
      <c r="F93" s="105">
        <v>15</v>
      </c>
      <c r="G93" s="145">
        <f t="shared" si="4"/>
        <v>0</v>
      </c>
      <c r="H93" s="145">
        <f t="shared" si="5"/>
        <v>0</v>
      </c>
    </row>
    <row r="94" spans="1:8">
      <c r="A94" s="44" t="s">
        <v>60</v>
      </c>
      <c r="B94" s="42"/>
      <c r="C94" s="39" t="s">
        <v>1</v>
      </c>
      <c r="D94" s="40"/>
      <c r="F94" s="105">
        <v>15</v>
      </c>
      <c r="G94" s="145">
        <f t="shared" ref="G94:G158" si="6">+F94*D94</f>
        <v>0</v>
      </c>
      <c r="H94" s="145">
        <f t="shared" si="5"/>
        <v>0</v>
      </c>
    </row>
    <row r="95" spans="1:8">
      <c r="A95" s="19"/>
      <c r="B95" s="33"/>
      <c r="C95" s="88"/>
      <c r="D95" s="33"/>
      <c r="F95" s="146"/>
      <c r="G95" s="146"/>
      <c r="H95" s="146"/>
    </row>
    <row r="96" spans="1:8">
      <c r="A96" s="45" t="s">
        <v>61</v>
      </c>
      <c r="B96" s="46"/>
      <c r="C96" s="89"/>
      <c r="D96" s="36"/>
      <c r="F96" s="148"/>
      <c r="G96" s="148"/>
      <c r="H96" s="148"/>
    </row>
    <row r="97" spans="1:8">
      <c r="A97" s="47" t="s">
        <v>62</v>
      </c>
      <c r="B97" s="42"/>
      <c r="C97" s="43" t="s">
        <v>1</v>
      </c>
      <c r="D97" s="48"/>
      <c r="F97" s="105">
        <v>5</v>
      </c>
      <c r="G97" s="145">
        <f t="shared" si="6"/>
        <v>0</v>
      </c>
      <c r="H97" s="145">
        <f t="shared" si="5"/>
        <v>0</v>
      </c>
    </row>
    <row r="98" spans="1:8">
      <c r="A98" s="49" t="s">
        <v>63</v>
      </c>
      <c r="B98" s="42"/>
      <c r="C98" s="43" t="s">
        <v>1</v>
      </c>
      <c r="D98" s="48"/>
      <c r="F98" s="105">
        <v>6</v>
      </c>
      <c r="G98" s="145">
        <f t="shared" si="6"/>
        <v>0</v>
      </c>
      <c r="H98" s="145">
        <f t="shared" si="5"/>
        <v>0</v>
      </c>
    </row>
    <row r="99" spans="1:8">
      <c r="A99" s="49" t="s">
        <v>64</v>
      </c>
      <c r="B99" s="42"/>
      <c r="C99" s="43" t="s">
        <v>1</v>
      </c>
      <c r="D99" s="48"/>
      <c r="F99" s="105">
        <v>5</v>
      </c>
      <c r="G99" s="145">
        <f t="shared" si="6"/>
        <v>0</v>
      </c>
      <c r="H99" s="145">
        <f t="shared" si="5"/>
        <v>0</v>
      </c>
    </row>
    <row r="100" spans="1:8">
      <c r="A100" s="49" t="s">
        <v>65</v>
      </c>
      <c r="B100" s="42"/>
      <c r="C100" s="43" t="s">
        <v>1</v>
      </c>
      <c r="D100" s="48"/>
      <c r="F100" s="105">
        <v>10</v>
      </c>
      <c r="G100" s="145">
        <f t="shared" si="6"/>
        <v>0</v>
      </c>
      <c r="H100" s="145">
        <f t="shared" si="5"/>
        <v>0</v>
      </c>
    </row>
    <row r="101" spans="1:8">
      <c r="A101" s="49" t="s">
        <v>66</v>
      </c>
      <c r="B101" s="42"/>
      <c r="C101" s="43" t="s">
        <v>1</v>
      </c>
      <c r="D101" s="48"/>
      <c r="F101" s="105">
        <v>10</v>
      </c>
      <c r="G101" s="145">
        <f t="shared" si="6"/>
        <v>0</v>
      </c>
      <c r="H101" s="145">
        <f t="shared" si="5"/>
        <v>0</v>
      </c>
    </row>
    <row r="102" spans="1:8">
      <c r="A102" s="49" t="s">
        <v>67</v>
      </c>
      <c r="B102" s="42"/>
      <c r="C102" s="43" t="s">
        <v>1</v>
      </c>
      <c r="D102" s="48"/>
      <c r="F102" s="105">
        <v>10</v>
      </c>
      <c r="G102" s="145">
        <f t="shared" si="6"/>
        <v>0</v>
      </c>
      <c r="H102" s="145">
        <f t="shared" si="5"/>
        <v>0</v>
      </c>
    </row>
    <row r="103" spans="1:8">
      <c r="A103" s="19"/>
      <c r="B103" s="33"/>
      <c r="C103" s="88"/>
      <c r="D103" s="33"/>
      <c r="F103" s="146"/>
      <c r="G103" s="146"/>
      <c r="H103" s="146"/>
    </row>
    <row r="104" spans="1:8">
      <c r="A104" s="45" t="s">
        <v>68</v>
      </c>
      <c r="B104" s="50"/>
      <c r="C104" s="51"/>
      <c r="D104" s="36"/>
      <c r="F104" s="148"/>
      <c r="G104" s="148"/>
      <c r="H104" s="148"/>
    </row>
    <row r="105" spans="1:8">
      <c r="A105" s="47" t="s">
        <v>69</v>
      </c>
      <c r="B105" s="38"/>
      <c r="C105" s="39" t="s">
        <v>1</v>
      </c>
      <c r="D105" s="52"/>
      <c r="F105" s="105">
        <v>1</v>
      </c>
      <c r="G105" s="145">
        <f t="shared" si="6"/>
        <v>0</v>
      </c>
      <c r="H105" s="145">
        <f t="shared" si="5"/>
        <v>0</v>
      </c>
    </row>
    <row r="106" spans="1:8">
      <c r="A106" s="49" t="s">
        <v>70</v>
      </c>
      <c r="B106" s="42"/>
      <c r="C106" s="39" t="s">
        <v>1</v>
      </c>
      <c r="D106" s="48"/>
      <c r="F106" s="105">
        <v>1</v>
      </c>
      <c r="G106" s="145">
        <f t="shared" si="6"/>
        <v>0</v>
      </c>
      <c r="H106" s="145">
        <f t="shared" si="5"/>
        <v>0</v>
      </c>
    </row>
    <row r="107" spans="1:8">
      <c r="A107" s="49" t="s">
        <v>71</v>
      </c>
      <c r="B107" s="42"/>
      <c r="C107" s="39" t="s">
        <v>1</v>
      </c>
      <c r="D107" s="48"/>
      <c r="F107" s="105">
        <v>1</v>
      </c>
      <c r="G107" s="145">
        <f t="shared" si="6"/>
        <v>0</v>
      </c>
      <c r="H107" s="145">
        <f t="shared" si="5"/>
        <v>0</v>
      </c>
    </row>
    <row r="108" spans="1:8">
      <c r="A108" s="49" t="s">
        <v>72</v>
      </c>
      <c r="B108" s="42"/>
      <c r="C108" s="39" t="s">
        <v>1</v>
      </c>
      <c r="D108" s="48"/>
      <c r="F108" s="105">
        <v>1</v>
      </c>
      <c r="G108" s="145">
        <f t="shared" si="6"/>
        <v>0</v>
      </c>
      <c r="H108" s="145">
        <f t="shared" si="5"/>
        <v>0</v>
      </c>
    </row>
    <row r="109" spans="1:8">
      <c r="A109" s="49" t="s">
        <v>73</v>
      </c>
      <c r="B109" s="42"/>
      <c r="C109" s="39" t="s">
        <v>1</v>
      </c>
      <c r="D109" s="48"/>
      <c r="F109" s="105">
        <v>1</v>
      </c>
      <c r="G109" s="145">
        <f t="shared" si="6"/>
        <v>0</v>
      </c>
      <c r="H109" s="145">
        <f t="shared" si="5"/>
        <v>0</v>
      </c>
    </row>
    <row r="110" spans="1:8">
      <c r="A110" s="49" t="s">
        <v>74</v>
      </c>
      <c r="B110" s="42"/>
      <c r="C110" s="39" t="s">
        <v>1</v>
      </c>
      <c r="D110" s="48"/>
      <c r="F110" s="105">
        <v>1</v>
      </c>
      <c r="G110" s="145">
        <f t="shared" si="6"/>
        <v>0</v>
      </c>
      <c r="H110" s="145">
        <f t="shared" si="5"/>
        <v>0</v>
      </c>
    </row>
    <row r="111" spans="1:8">
      <c r="A111" s="49" t="s">
        <v>75</v>
      </c>
      <c r="B111" s="42"/>
      <c r="C111" s="39" t="s">
        <v>1</v>
      </c>
      <c r="D111" s="48"/>
      <c r="F111" s="105">
        <v>1</v>
      </c>
      <c r="G111" s="145">
        <f t="shared" si="6"/>
        <v>0</v>
      </c>
      <c r="H111" s="145">
        <f t="shared" si="5"/>
        <v>0</v>
      </c>
    </row>
    <row r="112" spans="1:8">
      <c r="A112" s="49" t="s">
        <v>76</v>
      </c>
      <c r="B112" s="42"/>
      <c r="C112" s="39" t="s">
        <v>1</v>
      </c>
      <c r="D112" s="48"/>
      <c r="F112" s="105">
        <v>1</v>
      </c>
      <c r="G112" s="145">
        <f t="shared" si="6"/>
        <v>0</v>
      </c>
      <c r="H112" s="145">
        <f t="shared" si="5"/>
        <v>0</v>
      </c>
    </row>
    <row r="113" spans="1:8">
      <c r="A113" s="49" t="s">
        <v>77</v>
      </c>
      <c r="B113" s="42"/>
      <c r="C113" s="39" t="s">
        <v>1</v>
      </c>
      <c r="D113" s="48"/>
      <c r="F113" s="105">
        <v>1</v>
      </c>
      <c r="G113" s="145">
        <f t="shared" si="6"/>
        <v>0</v>
      </c>
      <c r="H113" s="145">
        <f t="shared" si="5"/>
        <v>0</v>
      </c>
    </row>
    <row r="114" spans="1:8">
      <c r="A114" s="49" t="s">
        <v>78</v>
      </c>
      <c r="B114" s="42"/>
      <c r="C114" s="39" t="s">
        <v>1</v>
      </c>
      <c r="D114" s="48"/>
      <c r="F114" s="105">
        <v>1</v>
      </c>
      <c r="G114" s="145">
        <f t="shared" si="6"/>
        <v>0</v>
      </c>
      <c r="H114" s="145">
        <f t="shared" si="5"/>
        <v>0</v>
      </c>
    </row>
    <row r="115" spans="1:8">
      <c r="A115" s="49" t="s">
        <v>79</v>
      </c>
      <c r="B115" s="42"/>
      <c r="C115" s="39" t="s">
        <v>1</v>
      </c>
      <c r="D115" s="48"/>
      <c r="F115" s="105">
        <v>1</v>
      </c>
      <c r="G115" s="145">
        <f t="shared" si="6"/>
        <v>0</v>
      </c>
      <c r="H115" s="145">
        <f t="shared" si="5"/>
        <v>0</v>
      </c>
    </row>
    <row r="116" spans="1:8">
      <c r="A116" s="49" t="s">
        <v>80</v>
      </c>
      <c r="B116" s="42"/>
      <c r="C116" s="39" t="s">
        <v>1</v>
      </c>
      <c r="D116" s="48"/>
      <c r="F116" s="105">
        <v>1</v>
      </c>
      <c r="G116" s="145">
        <f t="shared" si="6"/>
        <v>0</v>
      </c>
      <c r="H116" s="145">
        <f t="shared" si="5"/>
        <v>0</v>
      </c>
    </row>
    <row r="117" spans="1:8">
      <c r="A117" s="49" t="s">
        <v>81</v>
      </c>
      <c r="B117" s="42"/>
      <c r="C117" s="39" t="s">
        <v>1</v>
      </c>
      <c r="D117" s="48"/>
      <c r="F117" s="105">
        <v>1</v>
      </c>
      <c r="G117" s="145">
        <f t="shared" si="6"/>
        <v>0</v>
      </c>
      <c r="H117" s="145">
        <f t="shared" si="5"/>
        <v>0</v>
      </c>
    </row>
    <row r="118" spans="1:8">
      <c r="A118" s="49" t="s">
        <v>82</v>
      </c>
      <c r="B118" s="42"/>
      <c r="C118" s="39" t="s">
        <v>1</v>
      </c>
      <c r="D118" s="48"/>
      <c r="F118" s="105">
        <v>1</v>
      </c>
      <c r="G118" s="145">
        <f t="shared" si="6"/>
        <v>0</v>
      </c>
      <c r="H118" s="145">
        <f t="shared" si="5"/>
        <v>0</v>
      </c>
    </row>
    <row r="119" spans="1:8">
      <c r="A119" s="49" t="s">
        <v>83</v>
      </c>
      <c r="B119" s="42"/>
      <c r="C119" s="39" t="s">
        <v>1</v>
      </c>
      <c r="D119" s="48"/>
      <c r="F119" s="105">
        <v>1</v>
      </c>
      <c r="G119" s="145">
        <f t="shared" si="6"/>
        <v>0</v>
      </c>
      <c r="H119" s="145">
        <f t="shared" si="5"/>
        <v>0</v>
      </c>
    </row>
    <row r="120" spans="1:8">
      <c r="A120" s="49" t="s">
        <v>84</v>
      </c>
      <c r="B120" s="42"/>
      <c r="C120" s="39" t="s">
        <v>1</v>
      </c>
      <c r="D120" s="48"/>
      <c r="F120" s="105">
        <v>1</v>
      </c>
      <c r="G120" s="145">
        <f t="shared" si="6"/>
        <v>0</v>
      </c>
      <c r="H120" s="145">
        <f t="shared" si="5"/>
        <v>0</v>
      </c>
    </row>
    <row r="121" spans="1:8">
      <c r="A121" s="49" t="s">
        <v>85</v>
      </c>
      <c r="B121" s="42"/>
      <c r="C121" s="39" t="s">
        <v>1</v>
      </c>
      <c r="D121" s="48"/>
      <c r="F121" s="105">
        <v>1</v>
      </c>
      <c r="G121" s="145">
        <f t="shared" si="6"/>
        <v>0</v>
      </c>
      <c r="H121" s="145">
        <f t="shared" si="5"/>
        <v>0</v>
      </c>
    </row>
    <row r="122" spans="1:8">
      <c r="A122" s="49" t="s">
        <v>86</v>
      </c>
      <c r="B122" s="42"/>
      <c r="C122" s="39" t="s">
        <v>1</v>
      </c>
      <c r="D122" s="48"/>
      <c r="F122" s="105">
        <v>1</v>
      </c>
      <c r="G122" s="145">
        <f t="shared" si="6"/>
        <v>0</v>
      </c>
      <c r="H122" s="145">
        <f t="shared" si="5"/>
        <v>0</v>
      </c>
    </row>
    <row r="123" spans="1:8">
      <c r="A123" s="19"/>
      <c r="B123" s="33"/>
      <c r="C123" s="90"/>
      <c r="D123" s="33"/>
      <c r="F123" s="146"/>
      <c r="G123" s="146"/>
      <c r="H123" s="146"/>
    </row>
    <row r="124" spans="1:8">
      <c r="A124" s="53" t="s">
        <v>87</v>
      </c>
      <c r="B124" s="54"/>
      <c r="C124" s="91"/>
      <c r="D124" s="36"/>
      <c r="F124" s="148"/>
      <c r="G124" s="148"/>
      <c r="H124" s="148"/>
    </row>
    <row r="125" spans="1:8">
      <c r="A125" s="41" t="s">
        <v>88</v>
      </c>
      <c r="B125" s="38"/>
      <c r="C125" s="39" t="s">
        <v>1</v>
      </c>
      <c r="D125" s="55"/>
      <c r="F125" s="105">
        <v>1</v>
      </c>
      <c r="G125" s="145">
        <f t="shared" si="6"/>
        <v>0</v>
      </c>
      <c r="H125" s="145">
        <f t="shared" si="5"/>
        <v>0</v>
      </c>
    </row>
    <row r="126" spans="1:8">
      <c r="A126" s="41" t="s">
        <v>89</v>
      </c>
      <c r="B126" s="42"/>
      <c r="C126" s="39" t="s">
        <v>1</v>
      </c>
      <c r="D126" s="55"/>
      <c r="F126" s="105">
        <v>1</v>
      </c>
      <c r="G126" s="145">
        <f t="shared" si="6"/>
        <v>0</v>
      </c>
      <c r="H126" s="145">
        <f t="shared" si="5"/>
        <v>0</v>
      </c>
    </row>
    <row r="127" spans="1:8">
      <c r="A127" s="41" t="s">
        <v>90</v>
      </c>
      <c r="B127" s="42"/>
      <c r="C127" s="39" t="s">
        <v>1</v>
      </c>
      <c r="D127" s="55"/>
      <c r="F127" s="105">
        <v>1</v>
      </c>
      <c r="G127" s="145">
        <f t="shared" si="6"/>
        <v>0</v>
      </c>
      <c r="H127" s="145">
        <f t="shared" si="5"/>
        <v>0</v>
      </c>
    </row>
    <row r="128" spans="1:8">
      <c r="A128" s="41" t="s">
        <v>91</v>
      </c>
      <c r="B128" s="42"/>
      <c r="C128" s="39" t="s">
        <v>1</v>
      </c>
      <c r="D128" s="55"/>
      <c r="F128" s="105">
        <v>1</v>
      </c>
      <c r="G128" s="145">
        <f t="shared" si="6"/>
        <v>0</v>
      </c>
      <c r="H128" s="145">
        <f t="shared" si="5"/>
        <v>0</v>
      </c>
    </row>
    <row r="129" spans="1:8">
      <c r="A129" s="41" t="s">
        <v>92</v>
      </c>
      <c r="B129" s="42"/>
      <c r="C129" s="39" t="s">
        <v>1</v>
      </c>
      <c r="D129" s="55"/>
      <c r="F129" s="105">
        <v>1</v>
      </c>
      <c r="G129" s="145">
        <f t="shared" si="6"/>
        <v>0</v>
      </c>
      <c r="H129" s="145">
        <f t="shared" si="5"/>
        <v>0</v>
      </c>
    </row>
    <row r="130" spans="1:8">
      <c r="A130" s="41" t="s">
        <v>93</v>
      </c>
      <c r="B130" s="42"/>
      <c r="C130" s="39" t="s">
        <v>1</v>
      </c>
      <c r="D130" s="55"/>
      <c r="F130" s="105">
        <v>1</v>
      </c>
      <c r="G130" s="145">
        <f t="shared" si="6"/>
        <v>0</v>
      </c>
      <c r="H130" s="145">
        <f t="shared" si="5"/>
        <v>0</v>
      </c>
    </row>
    <row r="131" spans="1:8">
      <c r="A131" s="41" t="s">
        <v>94</v>
      </c>
      <c r="B131" s="42"/>
      <c r="C131" s="39" t="s">
        <v>1</v>
      </c>
      <c r="D131" s="55"/>
      <c r="F131" s="105">
        <v>1</v>
      </c>
      <c r="G131" s="145">
        <f t="shared" si="6"/>
        <v>0</v>
      </c>
      <c r="H131" s="145">
        <f t="shared" si="5"/>
        <v>0</v>
      </c>
    </row>
    <row r="132" spans="1:8">
      <c r="A132" s="41" t="s">
        <v>95</v>
      </c>
      <c r="B132" s="42"/>
      <c r="C132" s="39" t="s">
        <v>1</v>
      </c>
      <c r="D132" s="55"/>
      <c r="F132" s="105">
        <v>1</v>
      </c>
      <c r="G132" s="145">
        <f t="shared" si="6"/>
        <v>0</v>
      </c>
      <c r="H132" s="145">
        <f t="shared" si="5"/>
        <v>0</v>
      </c>
    </row>
    <row r="133" spans="1:8">
      <c r="A133" s="41" t="s">
        <v>96</v>
      </c>
      <c r="B133" s="42"/>
      <c r="C133" s="39" t="s">
        <v>1</v>
      </c>
      <c r="D133" s="55"/>
      <c r="F133" s="105">
        <v>1</v>
      </c>
      <c r="G133" s="145">
        <f t="shared" si="6"/>
        <v>0</v>
      </c>
      <c r="H133" s="145">
        <f t="shared" si="5"/>
        <v>0</v>
      </c>
    </row>
    <row r="134" spans="1:8">
      <c r="A134" s="41" t="s">
        <v>97</v>
      </c>
      <c r="B134" s="42"/>
      <c r="C134" s="39" t="s">
        <v>1</v>
      </c>
      <c r="D134" s="55"/>
      <c r="F134" s="105">
        <v>1</v>
      </c>
      <c r="G134" s="145">
        <f t="shared" si="6"/>
        <v>0</v>
      </c>
      <c r="H134" s="145">
        <f t="shared" si="5"/>
        <v>0</v>
      </c>
    </row>
    <row r="135" spans="1:8">
      <c r="A135" s="41" t="s">
        <v>98</v>
      </c>
      <c r="B135" s="56"/>
      <c r="C135" s="39" t="s">
        <v>1</v>
      </c>
      <c r="D135" s="55"/>
      <c r="F135" s="105">
        <v>1</v>
      </c>
      <c r="G135" s="145">
        <f t="shared" si="6"/>
        <v>0</v>
      </c>
      <c r="H135" s="145">
        <f t="shared" si="5"/>
        <v>0</v>
      </c>
    </row>
    <row r="136" spans="1:8">
      <c r="A136" s="41" t="s">
        <v>99</v>
      </c>
      <c r="B136" s="56"/>
      <c r="C136" s="39" t="s">
        <v>1</v>
      </c>
      <c r="D136" s="55"/>
      <c r="F136" s="105">
        <v>1</v>
      </c>
      <c r="G136" s="145">
        <f t="shared" si="6"/>
        <v>0</v>
      </c>
      <c r="H136" s="145">
        <f t="shared" si="5"/>
        <v>0</v>
      </c>
    </row>
    <row r="137" spans="1:8">
      <c r="A137" s="41" t="s">
        <v>100</v>
      </c>
      <c r="B137" s="56"/>
      <c r="C137" s="39" t="s">
        <v>1</v>
      </c>
      <c r="D137" s="55"/>
      <c r="F137" s="105">
        <v>1</v>
      </c>
      <c r="G137" s="145">
        <f t="shared" si="6"/>
        <v>0</v>
      </c>
      <c r="H137" s="145">
        <f t="shared" si="5"/>
        <v>0</v>
      </c>
    </row>
    <row r="138" spans="1:8">
      <c r="A138" s="41" t="s">
        <v>101</v>
      </c>
      <c r="B138" s="56"/>
      <c r="C138" s="39" t="s">
        <v>1</v>
      </c>
      <c r="D138" s="55"/>
      <c r="F138" s="105">
        <v>1</v>
      </c>
      <c r="G138" s="145">
        <f t="shared" si="6"/>
        <v>0</v>
      </c>
      <c r="H138" s="145">
        <f t="shared" si="5"/>
        <v>0</v>
      </c>
    </row>
    <row r="139" spans="1:8">
      <c r="A139" s="19"/>
      <c r="B139" s="33"/>
      <c r="C139" s="90"/>
      <c r="D139" s="33"/>
      <c r="F139" s="146"/>
      <c r="G139" s="146"/>
      <c r="H139" s="146"/>
    </row>
    <row r="140" spans="1:8">
      <c r="A140" s="57" t="s">
        <v>102</v>
      </c>
      <c r="B140" s="58"/>
      <c r="C140" s="92"/>
      <c r="D140" s="36"/>
      <c r="F140" s="148"/>
      <c r="G140" s="148"/>
      <c r="H140" s="148"/>
    </row>
    <row r="141" spans="1:8">
      <c r="A141" s="41" t="s">
        <v>103</v>
      </c>
      <c r="B141" s="42"/>
      <c r="C141" s="43" t="s">
        <v>1</v>
      </c>
      <c r="D141" s="55"/>
      <c r="F141" s="105">
        <v>2</v>
      </c>
      <c r="G141" s="145">
        <f t="shared" si="6"/>
        <v>0</v>
      </c>
      <c r="H141" s="145">
        <f t="shared" ref="H141:H203" si="7">+F141*D141*1.2</f>
        <v>0</v>
      </c>
    </row>
    <row r="142" spans="1:8">
      <c r="A142" s="41" t="s">
        <v>104</v>
      </c>
      <c r="B142" s="42"/>
      <c r="C142" s="43" t="s">
        <v>1</v>
      </c>
      <c r="D142" s="55"/>
      <c r="F142" s="105">
        <v>2</v>
      </c>
      <c r="G142" s="145">
        <f t="shared" si="6"/>
        <v>0</v>
      </c>
      <c r="H142" s="145">
        <f t="shared" si="7"/>
        <v>0</v>
      </c>
    </row>
    <row r="143" spans="1:8">
      <c r="A143" s="41" t="s">
        <v>105</v>
      </c>
      <c r="B143" s="42"/>
      <c r="C143" s="43" t="s">
        <v>1</v>
      </c>
      <c r="D143" s="55"/>
      <c r="F143" s="105">
        <v>2</v>
      </c>
      <c r="G143" s="145">
        <f t="shared" si="6"/>
        <v>0</v>
      </c>
      <c r="H143" s="145">
        <f t="shared" si="7"/>
        <v>0</v>
      </c>
    </row>
    <row r="144" spans="1:8">
      <c r="A144" s="41" t="s">
        <v>106</v>
      </c>
      <c r="B144" s="42"/>
      <c r="C144" s="43" t="s">
        <v>1</v>
      </c>
      <c r="D144" s="55"/>
      <c r="F144" s="105">
        <v>2</v>
      </c>
      <c r="G144" s="145">
        <f t="shared" si="6"/>
        <v>0</v>
      </c>
      <c r="H144" s="145">
        <f t="shared" si="7"/>
        <v>0</v>
      </c>
    </row>
    <row r="145" spans="1:8">
      <c r="A145" s="41" t="s">
        <v>107</v>
      </c>
      <c r="B145" s="42"/>
      <c r="C145" s="43" t="s">
        <v>1</v>
      </c>
      <c r="D145" s="55"/>
      <c r="F145" s="105">
        <v>2</v>
      </c>
      <c r="G145" s="145">
        <f t="shared" si="6"/>
        <v>0</v>
      </c>
      <c r="H145" s="145">
        <f t="shared" si="7"/>
        <v>0</v>
      </c>
    </row>
    <row r="146" spans="1:8">
      <c r="A146" s="41" t="s">
        <v>108</v>
      </c>
      <c r="B146" s="42"/>
      <c r="C146" s="43" t="s">
        <v>1</v>
      </c>
      <c r="D146" s="55"/>
      <c r="F146" s="105">
        <v>10</v>
      </c>
      <c r="G146" s="145">
        <f t="shared" si="6"/>
        <v>0</v>
      </c>
      <c r="H146" s="145">
        <f t="shared" si="7"/>
        <v>0</v>
      </c>
    </row>
    <row r="147" spans="1:8">
      <c r="A147" s="19"/>
      <c r="B147" s="33"/>
      <c r="C147" s="90"/>
      <c r="D147" s="33"/>
      <c r="F147" s="146"/>
      <c r="G147" s="146"/>
      <c r="H147" s="146"/>
    </row>
    <row r="148" spans="1:8">
      <c r="A148" s="60" t="s">
        <v>109</v>
      </c>
      <c r="B148" s="61"/>
      <c r="C148" s="62"/>
      <c r="D148" s="36"/>
      <c r="F148" s="149"/>
      <c r="G148" s="149"/>
      <c r="H148" s="149"/>
    </row>
    <row r="149" spans="1:8">
      <c r="A149" s="3" t="s">
        <v>110</v>
      </c>
      <c r="B149" s="56"/>
      <c r="C149" s="63" t="s">
        <v>1</v>
      </c>
      <c r="D149" s="59"/>
      <c r="F149" s="150">
        <v>1</v>
      </c>
      <c r="G149" s="145">
        <f t="shared" si="6"/>
        <v>0</v>
      </c>
      <c r="H149" s="145">
        <f t="shared" si="7"/>
        <v>0</v>
      </c>
    </row>
    <row r="150" spans="1:8">
      <c r="A150" s="3" t="s">
        <v>111</v>
      </c>
      <c r="B150" s="56"/>
      <c r="C150" s="63" t="s">
        <v>1</v>
      </c>
      <c r="D150" s="59"/>
      <c r="F150" s="150">
        <v>1</v>
      </c>
      <c r="G150" s="145">
        <f t="shared" si="6"/>
        <v>0</v>
      </c>
      <c r="H150" s="145">
        <f t="shared" si="7"/>
        <v>0</v>
      </c>
    </row>
    <row r="151" spans="1:8">
      <c r="A151" s="3" t="s">
        <v>112</v>
      </c>
      <c r="B151" s="56"/>
      <c r="C151" s="63" t="s">
        <v>1</v>
      </c>
      <c r="D151" s="59"/>
      <c r="F151" s="150">
        <v>1</v>
      </c>
      <c r="G151" s="145">
        <f t="shared" si="6"/>
        <v>0</v>
      </c>
      <c r="H151" s="145">
        <f t="shared" si="7"/>
        <v>0</v>
      </c>
    </row>
    <row r="152" spans="1:8">
      <c r="A152" s="3" t="s">
        <v>113</v>
      </c>
      <c r="B152" s="56"/>
      <c r="C152" s="63" t="s">
        <v>1</v>
      </c>
      <c r="D152" s="59"/>
      <c r="F152" s="150">
        <v>2</v>
      </c>
      <c r="G152" s="145">
        <f t="shared" si="6"/>
        <v>0</v>
      </c>
      <c r="H152" s="145">
        <f t="shared" si="7"/>
        <v>0</v>
      </c>
    </row>
    <row r="153" spans="1:8">
      <c r="A153" s="3" t="s">
        <v>114</v>
      </c>
      <c r="B153" s="56"/>
      <c r="C153" s="63" t="s">
        <v>1</v>
      </c>
      <c r="D153" s="71"/>
      <c r="F153" s="150">
        <v>1</v>
      </c>
      <c r="G153" s="145">
        <f t="shared" si="6"/>
        <v>0</v>
      </c>
      <c r="H153" s="145">
        <f t="shared" si="7"/>
        <v>0</v>
      </c>
    </row>
    <row r="154" spans="1:8">
      <c r="A154" s="3" t="s">
        <v>115</v>
      </c>
      <c r="B154" s="56"/>
      <c r="C154" s="63" t="s">
        <v>1</v>
      </c>
      <c r="D154" s="59"/>
      <c r="F154" s="150">
        <v>5</v>
      </c>
      <c r="G154" s="145">
        <f t="shared" si="6"/>
        <v>0</v>
      </c>
      <c r="H154" s="145">
        <f t="shared" si="7"/>
        <v>0</v>
      </c>
    </row>
    <row r="155" spans="1:8">
      <c r="A155" s="3" t="s">
        <v>116</v>
      </c>
      <c r="B155" s="56"/>
      <c r="C155" s="63" t="s">
        <v>1</v>
      </c>
      <c r="D155" s="59"/>
      <c r="F155" s="150">
        <v>5</v>
      </c>
      <c r="G155" s="145">
        <f t="shared" si="6"/>
        <v>0</v>
      </c>
      <c r="H155" s="145">
        <f t="shared" si="7"/>
        <v>0</v>
      </c>
    </row>
    <row r="156" spans="1:8">
      <c r="A156" s="3" t="s">
        <v>117</v>
      </c>
      <c r="B156" s="56"/>
      <c r="C156" s="63" t="s">
        <v>1</v>
      </c>
      <c r="D156" s="59"/>
      <c r="F156" s="150">
        <v>5</v>
      </c>
      <c r="G156" s="145">
        <f t="shared" si="6"/>
        <v>0</v>
      </c>
      <c r="H156" s="145">
        <f t="shared" si="7"/>
        <v>0</v>
      </c>
    </row>
    <row r="157" spans="1:8">
      <c r="A157" s="3" t="s">
        <v>118</v>
      </c>
      <c r="B157" s="56"/>
      <c r="C157" s="63" t="s">
        <v>1</v>
      </c>
      <c r="D157" s="59"/>
      <c r="F157" s="150">
        <v>5</v>
      </c>
      <c r="G157" s="145">
        <f t="shared" si="6"/>
        <v>0</v>
      </c>
      <c r="H157" s="145">
        <f t="shared" si="7"/>
        <v>0</v>
      </c>
    </row>
    <row r="158" spans="1:8">
      <c r="A158" s="3" t="s">
        <v>276</v>
      </c>
      <c r="B158" s="56"/>
      <c r="C158" s="63" t="s">
        <v>1</v>
      </c>
      <c r="D158" s="59"/>
      <c r="F158" s="150">
        <v>2</v>
      </c>
      <c r="G158" s="145">
        <f t="shared" si="6"/>
        <v>0</v>
      </c>
      <c r="H158" s="145">
        <f t="shared" si="7"/>
        <v>0</v>
      </c>
    </row>
    <row r="159" spans="1:8">
      <c r="A159" s="3" t="s">
        <v>119</v>
      </c>
      <c r="B159" s="56"/>
      <c r="C159" s="63" t="s">
        <v>1</v>
      </c>
      <c r="D159" s="59"/>
      <c r="F159" s="150">
        <v>1</v>
      </c>
      <c r="G159" s="145">
        <f t="shared" ref="G159:G224" si="8">+F159*D159</f>
        <v>0</v>
      </c>
      <c r="H159" s="145">
        <f t="shared" si="7"/>
        <v>0</v>
      </c>
    </row>
    <row r="160" spans="1:8">
      <c r="A160" s="3" t="s">
        <v>120</v>
      </c>
      <c r="B160" s="56"/>
      <c r="C160" s="63" t="s">
        <v>1</v>
      </c>
      <c r="D160" s="59"/>
      <c r="F160" s="150">
        <v>1</v>
      </c>
      <c r="G160" s="145">
        <f t="shared" si="8"/>
        <v>0</v>
      </c>
      <c r="H160" s="145">
        <f t="shared" si="7"/>
        <v>0</v>
      </c>
    </row>
    <row r="161" spans="1:8">
      <c r="A161" s="3" t="s">
        <v>121</v>
      </c>
      <c r="B161" s="56"/>
      <c r="C161" s="63" t="s">
        <v>1</v>
      </c>
      <c r="D161" s="59"/>
      <c r="F161" s="150">
        <v>1</v>
      </c>
      <c r="G161" s="145">
        <f t="shared" si="8"/>
        <v>0</v>
      </c>
      <c r="H161" s="145">
        <f t="shared" si="7"/>
        <v>0</v>
      </c>
    </row>
    <row r="162" spans="1:8">
      <c r="A162" s="3" t="s">
        <v>122</v>
      </c>
      <c r="B162" s="56"/>
      <c r="C162" s="63" t="s">
        <v>1</v>
      </c>
      <c r="D162" s="59"/>
      <c r="F162" s="150">
        <v>5</v>
      </c>
      <c r="G162" s="145">
        <f t="shared" si="8"/>
        <v>0</v>
      </c>
      <c r="H162" s="145">
        <f t="shared" si="7"/>
        <v>0</v>
      </c>
    </row>
    <row r="163" spans="1:8">
      <c r="A163" s="3" t="s">
        <v>123</v>
      </c>
      <c r="B163" s="56"/>
      <c r="C163" s="63" t="s">
        <v>1</v>
      </c>
      <c r="D163" s="59"/>
      <c r="F163" s="150">
        <v>5</v>
      </c>
      <c r="G163" s="145">
        <f t="shared" si="8"/>
        <v>0</v>
      </c>
      <c r="H163" s="145">
        <f t="shared" si="7"/>
        <v>0</v>
      </c>
    </row>
    <row r="164" spans="1:8">
      <c r="A164" s="3" t="s">
        <v>124</v>
      </c>
      <c r="B164" s="56"/>
      <c r="C164" s="63" t="s">
        <v>1</v>
      </c>
      <c r="D164" s="71"/>
      <c r="F164" s="150">
        <v>5</v>
      </c>
      <c r="G164" s="145">
        <f t="shared" si="8"/>
        <v>0</v>
      </c>
      <c r="H164" s="145">
        <f t="shared" si="7"/>
        <v>0</v>
      </c>
    </row>
    <row r="165" spans="1:8">
      <c r="A165" s="3" t="s">
        <v>125</v>
      </c>
      <c r="B165" s="56"/>
      <c r="C165" s="63" t="s">
        <v>1</v>
      </c>
      <c r="D165" s="59"/>
      <c r="F165" s="150">
        <v>1</v>
      </c>
      <c r="G165" s="145">
        <f t="shared" si="8"/>
        <v>0</v>
      </c>
      <c r="H165" s="145">
        <f t="shared" si="7"/>
        <v>0</v>
      </c>
    </row>
    <row r="166" spans="1:8">
      <c r="A166" s="3" t="s">
        <v>126</v>
      </c>
      <c r="B166" s="56"/>
      <c r="C166" s="63" t="s">
        <v>1</v>
      </c>
      <c r="D166" s="59"/>
      <c r="F166" s="150">
        <v>1</v>
      </c>
      <c r="G166" s="145">
        <f t="shared" si="8"/>
        <v>0</v>
      </c>
      <c r="H166" s="145">
        <f t="shared" si="7"/>
        <v>0</v>
      </c>
    </row>
    <row r="167" spans="1:8">
      <c r="A167" s="3" t="s">
        <v>127</v>
      </c>
      <c r="B167" s="56"/>
      <c r="C167" s="63" t="s">
        <v>1</v>
      </c>
      <c r="D167" s="59"/>
      <c r="F167" s="150">
        <v>1</v>
      </c>
      <c r="G167" s="145">
        <f t="shared" si="8"/>
        <v>0</v>
      </c>
      <c r="H167" s="145">
        <f t="shared" si="7"/>
        <v>0</v>
      </c>
    </row>
    <row r="168" spans="1:8">
      <c r="A168" s="3" t="s">
        <v>128</v>
      </c>
      <c r="B168" s="56"/>
      <c r="C168" s="63" t="s">
        <v>1</v>
      </c>
      <c r="D168" s="59"/>
      <c r="F168" s="150">
        <v>1</v>
      </c>
      <c r="G168" s="145">
        <f t="shared" si="8"/>
        <v>0</v>
      </c>
      <c r="H168" s="145">
        <f t="shared" si="7"/>
        <v>0</v>
      </c>
    </row>
    <row r="169" spans="1:8">
      <c r="A169" s="3" t="s">
        <v>129</v>
      </c>
      <c r="B169" s="56"/>
      <c r="C169" s="63" t="s">
        <v>1</v>
      </c>
      <c r="D169" s="59"/>
      <c r="F169" s="150">
        <v>5</v>
      </c>
      <c r="G169" s="145">
        <f t="shared" si="8"/>
        <v>0</v>
      </c>
      <c r="H169" s="145">
        <f t="shared" si="7"/>
        <v>0</v>
      </c>
    </row>
    <row r="170" spans="1:8">
      <c r="A170" s="3" t="s">
        <v>130</v>
      </c>
      <c r="B170" s="56"/>
      <c r="C170" s="63" t="s">
        <v>1</v>
      </c>
      <c r="D170" s="59"/>
      <c r="F170" s="150">
        <v>5</v>
      </c>
      <c r="G170" s="145">
        <f t="shared" si="8"/>
        <v>0</v>
      </c>
      <c r="H170" s="145">
        <f t="shared" si="7"/>
        <v>0</v>
      </c>
    </row>
    <row r="171" spans="1:8">
      <c r="A171" s="3" t="s">
        <v>131</v>
      </c>
      <c r="B171" s="56"/>
      <c r="C171" s="63" t="s">
        <v>1</v>
      </c>
      <c r="D171" s="59"/>
      <c r="F171" s="150">
        <v>1</v>
      </c>
      <c r="G171" s="145">
        <f t="shared" si="8"/>
        <v>0</v>
      </c>
      <c r="H171" s="145">
        <f t="shared" si="7"/>
        <v>0</v>
      </c>
    </row>
    <row r="172" spans="1:8">
      <c r="A172" s="3" t="s">
        <v>132</v>
      </c>
      <c r="B172" s="56"/>
      <c r="C172" s="63" t="s">
        <v>1</v>
      </c>
      <c r="D172" s="59"/>
      <c r="F172" s="150">
        <v>5</v>
      </c>
      <c r="G172" s="145">
        <f t="shared" si="8"/>
        <v>0</v>
      </c>
      <c r="H172" s="145">
        <f t="shared" si="7"/>
        <v>0</v>
      </c>
    </row>
    <row r="173" spans="1:8">
      <c r="A173" s="3" t="s">
        <v>133</v>
      </c>
      <c r="B173" s="56"/>
      <c r="C173" s="63" t="s">
        <v>1</v>
      </c>
      <c r="D173" s="59"/>
      <c r="F173" s="150">
        <v>1</v>
      </c>
      <c r="G173" s="145">
        <f t="shared" si="8"/>
        <v>0</v>
      </c>
      <c r="H173" s="145">
        <f t="shared" si="7"/>
        <v>0</v>
      </c>
    </row>
    <row r="174" spans="1:8">
      <c r="A174" s="3" t="s">
        <v>134</v>
      </c>
      <c r="B174" s="56"/>
      <c r="C174" s="63" t="s">
        <v>1</v>
      </c>
      <c r="D174" s="59"/>
      <c r="F174" s="150">
        <v>1</v>
      </c>
      <c r="G174" s="145">
        <f t="shared" si="8"/>
        <v>0</v>
      </c>
      <c r="H174" s="145">
        <f t="shared" si="7"/>
        <v>0</v>
      </c>
    </row>
    <row r="175" spans="1:8">
      <c r="A175" s="3" t="s">
        <v>135</v>
      </c>
      <c r="B175" s="56"/>
      <c r="C175" s="63" t="s">
        <v>1</v>
      </c>
      <c r="D175" s="59"/>
      <c r="F175" s="150">
        <v>1</v>
      </c>
      <c r="G175" s="145">
        <f t="shared" si="8"/>
        <v>0</v>
      </c>
      <c r="H175" s="145">
        <f t="shared" si="7"/>
        <v>0</v>
      </c>
    </row>
    <row r="176" spans="1:8">
      <c r="A176" s="3" t="s">
        <v>136</v>
      </c>
      <c r="B176" s="56"/>
      <c r="C176" s="63" t="s">
        <v>1</v>
      </c>
      <c r="D176" s="59"/>
      <c r="F176" s="150">
        <v>1</v>
      </c>
      <c r="G176" s="145">
        <f t="shared" si="8"/>
        <v>0</v>
      </c>
      <c r="H176" s="145">
        <f t="shared" si="7"/>
        <v>0</v>
      </c>
    </row>
    <row r="177" spans="1:8">
      <c r="A177" s="3" t="s">
        <v>137</v>
      </c>
      <c r="B177" s="56"/>
      <c r="C177" s="63" t="s">
        <v>1</v>
      </c>
      <c r="D177" s="59"/>
      <c r="F177" s="150">
        <v>5</v>
      </c>
      <c r="G177" s="145">
        <f t="shared" si="8"/>
        <v>0</v>
      </c>
      <c r="H177" s="145">
        <f t="shared" si="7"/>
        <v>0</v>
      </c>
    </row>
    <row r="178" spans="1:8">
      <c r="A178" s="3" t="s">
        <v>138</v>
      </c>
      <c r="B178" s="56"/>
      <c r="C178" s="63" t="s">
        <v>1</v>
      </c>
      <c r="D178" s="59"/>
      <c r="F178" s="150">
        <v>5</v>
      </c>
      <c r="G178" s="145">
        <f t="shared" si="8"/>
        <v>0</v>
      </c>
      <c r="H178" s="145">
        <f t="shared" si="7"/>
        <v>0</v>
      </c>
    </row>
    <row r="179" spans="1:8">
      <c r="A179" s="3" t="s">
        <v>139</v>
      </c>
      <c r="B179" s="56"/>
      <c r="C179" s="63" t="s">
        <v>1</v>
      </c>
      <c r="D179" s="59"/>
      <c r="F179" s="150">
        <v>5</v>
      </c>
      <c r="G179" s="145">
        <f t="shared" si="8"/>
        <v>0</v>
      </c>
      <c r="H179" s="145">
        <f t="shared" si="7"/>
        <v>0</v>
      </c>
    </row>
    <row r="180" spans="1:8">
      <c r="A180" s="3" t="s">
        <v>140</v>
      </c>
      <c r="B180" s="56"/>
      <c r="C180" s="63" t="s">
        <v>1</v>
      </c>
      <c r="D180" s="59"/>
      <c r="F180" s="150">
        <v>5</v>
      </c>
      <c r="G180" s="145">
        <f t="shared" si="8"/>
        <v>0</v>
      </c>
      <c r="H180" s="145">
        <f t="shared" si="7"/>
        <v>0</v>
      </c>
    </row>
    <row r="181" spans="1:8">
      <c r="A181" s="3" t="s">
        <v>141</v>
      </c>
      <c r="B181" s="56"/>
      <c r="C181" s="63" t="s">
        <v>1</v>
      </c>
      <c r="D181" s="59"/>
      <c r="F181" s="150">
        <v>5</v>
      </c>
      <c r="G181" s="145">
        <f t="shared" si="8"/>
        <v>0</v>
      </c>
      <c r="H181" s="145">
        <f t="shared" si="7"/>
        <v>0</v>
      </c>
    </row>
    <row r="182" spans="1:8">
      <c r="A182" s="3" t="s">
        <v>142</v>
      </c>
      <c r="B182" s="56"/>
      <c r="C182" s="63" t="s">
        <v>1</v>
      </c>
      <c r="D182" s="59"/>
      <c r="F182" s="150">
        <v>5</v>
      </c>
      <c r="G182" s="145">
        <f t="shared" si="8"/>
        <v>0</v>
      </c>
      <c r="H182" s="145">
        <f t="shared" si="7"/>
        <v>0</v>
      </c>
    </row>
    <row r="183" spans="1:8">
      <c r="A183" s="3" t="s">
        <v>143</v>
      </c>
      <c r="B183" s="56"/>
      <c r="C183" s="63" t="s">
        <v>1</v>
      </c>
      <c r="D183" s="59"/>
      <c r="F183" s="150">
        <v>5</v>
      </c>
      <c r="G183" s="145">
        <f t="shared" si="8"/>
        <v>0</v>
      </c>
      <c r="H183" s="145">
        <f t="shared" si="7"/>
        <v>0</v>
      </c>
    </row>
    <row r="184" spans="1:8">
      <c r="A184" s="3" t="s">
        <v>144</v>
      </c>
      <c r="B184" s="56"/>
      <c r="C184" s="63" t="s">
        <v>1</v>
      </c>
      <c r="D184" s="59"/>
      <c r="F184" s="150">
        <v>5</v>
      </c>
      <c r="G184" s="145">
        <f t="shared" si="8"/>
        <v>0</v>
      </c>
      <c r="H184" s="145">
        <f t="shared" si="7"/>
        <v>0</v>
      </c>
    </row>
    <row r="185" spans="1:8">
      <c r="A185" s="3" t="s">
        <v>145</v>
      </c>
      <c r="B185" s="56"/>
      <c r="C185" s="63" t="s">
        <v>1</v>
      </c>
      <c r="D185" s="59"/>
      <c r="F185" s="150">
        <v>5</v>
      </c>
      <c r="G185" s="145">
        <f t="shared" si="8"/>
        <v>0</v>
      </c>
      <c r="H185" s="145">
        <f t="shared" si="7"/>
        <v>0</v>
      </c>
    </row>
    <row r="186" spans="1:8">
      <c r="A186" s="3" t="s">
        <v>146</v>
      </c>
      <c r="B186" s="56"/>
      <c r="C186" s="63" t="s">
        <v>1</v>
      </c>
      <c r="D186" s="59"/>
      <c r="F186" s="150">
        <v>4</v>
      </c>
      <c r="G186" s="145">
        <f t="shared" si="8"/>
        <v>0</v>
      </c>
      <c r="H186" s="145">
        <f t="shared" si="7"/>
        <v>0</v>
      </c>
    </row>
    <row r="187" spans="1:8">
      <c r="A187" s="3" t="s">
        <v>147</v>
      </c>
      <c r="B187" s="56"/>
      <c r="C187" s="63" t="s">
        <v>1</v>
      </c>
      <c r="D187" s="59"/>
      <c r="F187" s="150">
        <v>1</v>
      </c>
      <c r="G187" s="145">
        <f t="shared" si="8"/>
        <v>0</v>
      </c>
      <c r="H187" s="145">
        <f t="shared" si="7"/>
        <v>0</v>
      </c>
    </row>
    <row r="188" spans="1:8">
      <c r="A188" s="3" t="s">
        <v>148</v>
      </c>
      <c r="B188" s="56"/>
      <c r="C188" s="63" t="s">
        <v>1</v>
      </c>
      <c r="D188" s="59"/>
      <c r="F188" s="150">
        <v>1</v>
      </c>
      <c r="G188" s="145">
        <f t="shared" si="8"/>
        <v>0</v>
      </c>
      <c r="H188" s="145">
        <f t="shared" si="7"/>
        <v>0</v>
      </c>
    </row>
    <row r="189" spans="1:8">
      <c r="A189" s="3" t="s">
        <v>149</v>
      </c>
      <c r="B189" s="56"/>
      <c r="C189" s="63" t="s">
        <v>1</v>
      </c>
      <c r="D189" s="59"/>
      <c r="F189" s="150">
        <v>1</v>
      </c>
      <c r="G189" s="145">
        <f t="shared" si="8"/>
        <v>0</v>
      </c>
      <c r="H189" s="145">
        <f t="shared" si="7"/>
        <v>0</v>
      </c>
    </row>
    <row r="190" spans="1:8">
      <c r="A190" s="3" t="s">
        <v>150</v>
      </c>
      <c r="B190" s="56"/>
      <c r="C190" s="63" t="s">
        <v>1</v>
      </c>
      <c r="D190" s="59"/>
      <c r="F190" s="150">
        <v>1</v>
      </c>
      <c r="G190" s="145">
        <f t="shared" si="8"/>
        <v>0</v>
      </c>
      <c r="H190" s="145">
        <f t="shared" si="7"/>
        <v>0</v>
      </c>
    </row>
    <row r="191" spans="1:8">
      <c r="A191" s="3" t="s">
        <v>151</v>
      </c>
      <c r="B191" s="56"/>
      <c r="C191" s="63" t="s">
        <v>1</v>
      </c>
      <c r="D191" s="59"/>
      <c r="F191" s="150">
        <v>1</v>
      </c>
      <c r="G191" s="145">
        <f t="shared" si="8"/>
        <v>0</v>
      </c>
      <c r="H191" s="145">
        <f t="shared" si="7"/>
        <v>0</v>
      </c>
    </row>
    <row r="192" spans="1:8">
      <c r="A192" s="3" t="s">
        <v>152</v>
      </c>
      <c r="B192" s="56"/>
      <c r="C192" s="63" t="s">
        <v>1</v>
      </c>
      <c r="D192" s="59"/>
      <c r="F192" s="150">
        <v>2</v>
      </c>
      <c r="G192" s="145">
        <f t="shared" si="8"/>
        <v>0</v>
      </c>
      <c r="H192" s="145">
        <f t="shared" si="7"/>
        <v>0</v>
      </c>
    </row>
    <row r="193" spans="1:8">
      <c r="A193" s="3" t="s">
        <v>153</v>
      </c>
      <c r="B193" s="56"/>
      <c r="C193" s="63" t="s">
        <v>1</v>
      </c>
      <c r="D193" s="59"/>
      <c r="F193" s="150">
        <v>1</v>
      </c>
      <c r="G193" s="145">
        <f t="shared" si="8"/>
        <v>0</v>
      </c>
      <c r="H193" s="145">
        <f t="shared" si="7"/>
        <v>0</v>
      </c>
    </row>
    <row r="194" spans="1:8">
      <c r="A194" s="3" t="s">
        <v>154</v>
      </c>
      <c r="B194" s="56"/>
      <c r="C194" s="63" t="s">
        <v>1</v>
      </c>
      <c r="D194" s="59"/>
      <c r="F194" s="150">
        <v>1</v>
      </c>
      <c r="G194" s="145">
        <f t="shared" si="8"/>
        <v>0</v>
      </c>
      <c r="H194" s="145">
        <f t="shared" si="7"/>
        <v>0</v>
      </c>
    </row>
    <row r="195" spans="1:8">
      <c r="A195" s="4" t="s">
        <v>277</v>
      </c>
      <c r="B195" s="56"/>
      <c r="C195" s="63" t="s">
        <v>1</v>
      </c>
      <c r="D195" s="59"/>
      <c r="F195" s="150">
        <v>2</v>
      </c>
      <c r="G195" s="145">
        <f t="shared" si="8"/>
        <v>0</v>
      </c>
      <c r="H195" s="145">
        <f t="shared" si="7"/>
        <v>0</v>
      </c>
    </row>
    <row r="196" spans="1:8">
      <c r="A196" s="4" t="s">
        <v>278</v>
      </c>
      <c r="B196" s="56"/>
      <c r="C196" s="63" t="s">
        <v>1</v>
      </c>
      <c r="D196" s="59"/>
      <c r="F196" s="150">
        <v>2</v>
      </c>
      <c r="G196" s="145">
        <f t="shared" si="8"/>
        <v>0</v>
      </c>
      <c r="H196" s="145">
        <f t="shared" si="7"/>
        <v>0</v>
      </c>
    </row>
    <row r="197" spans="1:8">
      <c r="A197" s="19"/>
      <c r="B197" s="33"/>
      <c r="C197" s="90"/>
      <c r="D197" s="33"/>
      <c r="F197" s="146"/>
      <c r="G197" s="146"/>
      <c r="H197" s="146"/>
    </row>
    <row r="198" spans="1:8">
      <c r="A198" s="64" t="s">
        <v>155</v>
      </c>
      <c r="B198" s="61"/>
      <c r="C198" s="93"/>
      <c r="D198" s="36"/>
      <c r="F198" s="149"/>
      <c r="G198" s="149"/>
      <c r="H198" s="149"/>
    </row>
    <row r="199" spans="1:8">
      <c r="A199" s="4" t="s">
        <v>156</v>
      </c>
      <c r="B199" s="56"/>
      <c r="C199" s="65" t="s">
        <v>1</v>
      </c>
      <c r="D199" s="110"/>
      <c r="F199" s="150">
        <v>2</v>
      </c>
      <c r="G199" s="145">
        <f t="shared" si="8"/>
        <v>0</v>
      </c>
      <c r="H199" s="145">
        <f t="shared" si="7"/>
        <v>0</v>
      </c>
    </row>
    <row r="200" spans="1:8">
      <c r="A200" s="4" t="s">
        <v>157</v>
      </c>
      <c r="B200" s="56"/>
      <c r="C200" s="65" t="s">
        <v>1</v>
      </c>
      <c r="D200" s="110"/>
      <c r="F200" s="150">
        <v>2</v>
      </c>
      <c r="G200" s="145">
        <f t="shared" si="8"/>
        <v>0</v>
      </c>
      <c r="H200" s="145">
        <f t="shared" si="7"/>
        <v>0</v>
      </c>
    </row>
    <row r="201" spans="1:8">
      <c r="A201" s="4" t="s">
        <v>158</v>
      </c>
      <c r="B201" s="56"/>
      <c r="C201" s="65" t="s">
        <v>1</v>
      </c>
      <c r="D201" s="110"/>
      <c r="F201" s="150">
        <v>2</v>
      </c>
      <c r="G201" s="145">
        <f t="shared" si="8"/>
        <v>0</v>
      </c>
      <c r="H201" s="145">
        <f t="shared" si="7"/>
        <v>0</v>
      </c>
    </row>
    <row r="202" spans="1:8">
      <c r="A202" s="4" t="s">
        <v>159</v>
      </c>
      <c r="B202" s="56"/>
      <c r="C202" s="65" t="s">
        <v>1</v>
      </c>
      <c r="D202" s="110"/>
      <c r="F202" s="150">
        <v>2</v>
      </c>
      <c r="G202" s="145">
        <f t="shared" si="8"/>
        <v>0</v>
      </c>
      <c r="H202" s="145">
        <f t="shared" si="7"/>
        <v>0</v>
      </c>
    </row>
    <row r="203" spans="1:8">
      <c r="A203" s="4" t="s">
        <v>160</v>
      </c>
      <c r="B203" s="56"/>
      <c r="C203" s="65" t="s">
        <v>1</v>
      </c>
      <c r="D203" s="110"/>
      <c r="F203" s="150">
        <v>2</v>
      </c>
      <c r="G203" s="145">
        <f t="shared" si="8"/>
        <v>0</v>
      </c>
      <c r="H203" s="145">
        <f t="shared" si="7"/>
        <v>0</v>
      </c>
    </row>
    <row r="204" spans="1:8">
      <c r="A204" s="4" t="s">
        <v>161</v>
      </c>
      <c r="B204" s="56"/>
      <c r="C204" s="65" t="s">
        <v>1</v>
      </c>
      <c r="D204" s="110"/>
      <c r="F204" s="150">
        <v>2</v>
      </c>
      <c r="G204" s="145">
        <f t="shared" si="8"/>
        <v>0</v>
      </c>
      <c r="H204" s="145">
        <f t="shared" ref="H204:H265" si="9">+F204*D204*1.2</f>
        <v>0</v>
      </c>
    </row>
    <row r="205" spans="1:8">
      <c r="A205" s="4" t="s">
        <v>162</v>
      </c>
      <c r="B205" s="56"/>
      <c r="C205" s="65" t="s">
        <v>1</v>
      </c>
      <c r="D205" s="110"/>
      <c r="F205" s="150">
        <v>2</v>
      </c>
      <c r="G205" s="145">
        <f t="shared" si="8"/>
        <v>0</v>
      </c>
      <c r="H205" s="145">
        <f t="shared" si="9"/>
        <v>0</v>
      </c>
    </row>
    <row r="206" spans="1:8">
      <c r="A206" s="4" t="s">
        <v>163</v>
      </c>
      <c r="B206" s="56"/>
      <c r="C206" s="65" t="s">
        <v>1</v>
      </c>
      <c r="D206" s="110"/>
      <c r="F206" s="150">
        <v>2</v>
      </c>
      <c r="G206" s="145">
        <f t="shared" si="8"/>
        <v>0</v>
      </c>
      <c r="H206" s="145">
        <f t="shared" si="9"/>
        <v>0</v>
      </c>
    </row>
    <row r="207" spans="1:8">
      <c r="A207" s="4" t="s">
        <v>164</v>
      </c>
      <c r="B207" s="56"/>
      <c r="C207" s="65" t="s">
        <v>1</v>
      </c>
      <c r="D207" s="110"/>
      <c r="F207" s="150">
        <v>2</v>
      </c>
      <c r="G207" s="145">
        <f t="shared" si="8"/>
        <v>0</v>
      </c>
      <c r="H207" s="145">
        <f t="shared" si="9"/>
        <v>0</v>
      </c>
    </row>
    <row r="208" spans="1:8">
      <c r="A208" s="4" t="s">
        <v>165</v>
      </c>
      <c r="B208" s="56"/>
      <c r="C208" s="65" t="s">
        <v>1</v>
      </c>
      <c r="D208" s="110"/>
      <c r="F208" s="150">
        <v>2</v>
      </c>
      <c r="G208" s="145">
        <f t="shared" si="8"/>
        <v>0</v>
      </c>
      <c r="H208" s="145">
        <f t="shared" si="9"/>
        <v>0</v>
      </c>
    </row>
    <row r="209" spans="1:8">
      <c r="A209" s="4" t="s">
        <v>166</v>
      </c>
      <c r="B209" s="56"/>
      <c r="C209" s="65" t="s">
        <v>1</v>
      </c>
      <c r="D209" s="110"/>
      <c r="F209" s="150">
        <v>2</v>
      </c>
      <c r="G209" s="145">
        <f t="shared" si="8"/>
        <v>0</v>
      </c>
      <c r="H209" s="145">
        <f t="shared" si="9"/>
        <v>0</v>
      </c>
    </row>
    <row r="210" spans="1:8">
      <c r="A210" s="4" t="s">
        <v>167</v>
      </c>
      <c r="B210" s="56"/>
      <c r="C210" s="65" t="s">
        <v>1</v>
      </c>
      <c r="D210" s="110"/>
      <c r="F210" s="150">
        <v>2</v>
      </c>
      <c r="G210" s="145">
        <f t="shared" si="8"/>
        <v>0</v>
      </c>
      <c r="H210" s="145">
        <f t="shared" si="9"/>
        <v>0</v>
      </c>
    </row>
    <row r="211" spans="1:8">
      <c r="A211" s="4" t="s">
        <v>168</v>
      </c>
      <c r="B211" s="56"/>
      <c r="C211" s="65" t="s">
        <v>1</v>
      </c>
      <c r="D211" s="110"/>
      <c r="F211" s="150">
        <v>2</v>
      </c>
      <c r="G211" s="145">
        <f t="shared" si="8"/>
        <v>0</v>
      </c>
      <c r="H211" s="145">
        <f t="shared" si="9"/>
        <v>0</v>
      </c>
    </row>
    <row r="212" spans="1:8">
      <c r="A212" s="4" t="s">
        <v>169</v>
      </c>
      <c r="B212" s="56"/>
      <c r="C212" s="65" t="s">
        <v>1</v>
      </c>
      <c r="D212" s="110"/>
      <c r="F212" s="150">
        <v>2</v>
      </c>
      <c r="G212" s="145">
        <f t="shared" si="8"/>
        <v>0</v>
      </c>
      <c r="H212" s="145">
        <f t="shared" si="9"/>
        <v>0</v>
      </c>
    </row>
    <row r="213" spans="1:8">
      <c r="A213" s="4" t="s">
        <v>170</v>
      </c>
      <c r="B213" s="56"/>
      <c r="C213" s="65" t="s">
        <v>1</v>
      </c>
      <c r="D213" s="110"/>
      <c r="F213" s="150">
        <v>2</v>
      </c>
      <c r="G213" s="145">
        <f t="shared" si="8"/>
        <v>0</v>
      </c>
      <c r="H213" s="145">
        <f t="shared" si="9"/>
        <v>0</v>
      </c>
    </row>
    <row r="214" spans="1:8">
      <c r="A214" s="3" t="s">
        <v>171</v>
      </c>
      <c r="C214" s="65" t="s">
        <v>1</v>
      </c>
      <c r="D214" s="110"/>
      <c r="F214" s="150">
        <v>2</v>
      </c>
      <c r="G214" s="145">
        <f t="shared" si="8"/>
        <v>0</v>
      </c>
      <c r="H214" s="145">
        <f t="shared" si="9"/>
        <v>0</v>
      </c>
    </row>
    <row r="215" spans="1:8">
      <c r="A215" s="19"/>
      <c r="B215" s="33"/>
      <c r="C215" s="90"/>
      <c r="D215" s="33"/>
      <c r="F215" s="146"/>
      <c r="G215" s="146"/>
      <c r="H215" s="146"/>
    </row>
    <row r="216" spans="1:8">
      <c r="A216" s="64" t="s">
        <v>172</v>
      </c>
      <c r="B216" s="61"/>
      <c r="C216" s="93"/>
      <c r="D216" s="36"/>
      <c r="F216" s="149"/>
      <c r="G216" s="149"/>
      <c r="H216" s="149"/>
    </row>
    <row r="217" spans="1:8">
      <c r="A217" s="4" t="s">
        <v>173</v>
      </c>
      <c r="B217" s="67"/>
      <c r="C217" s="65" t="s">
        <v>1</v>
      </c>
      <c r="D217" s="110"/>
      <c r="F217" s="150">
        <v>5</v>
      </c>
      <c r="G217" s="145">
        <f t="shared" si="8"/>
        <v>0</v>
      </c>
      <c r="H217" s="145">
        <f t="shared" si="9"/>
        <v>0</v>
      </c>
    </row>
    <row r="218" spans="1:8">
      <c r="A218" s="4" t="s">
        <v>174</v>
      </c>
      <c r="B218" s="67"/>
      <c r="C218" s="65" t="s">
        <v>1</v>
      </c>
      <c r="D218" s="110"/>
      <c r="F218" s="150">
        <v>5</v>
      </c>
      <c r="G218" s="145">
        <f t="shared" si="8"/>
        <v>0</v>
      </c>
      <c r="H218" s="145">
        <f t="shared" si="9"/>
        <v>0</v>
      </c>
    </row>
    <row r="219" spans="1:8">
      <c r="A219" s="4" t="s">
        <v>175</v>
      </c>
      <c r="B219" s="67"/>
      <c r="C219" s="65" t="s">
        <v>1</v>
      </c>
      <c r="D219" s="110"/>
      <c r="F219" s="150">
        <v>5</v>
      </c>
      <c r="G219" s="145">
        <f t="shared" si="8"/>
        <v>0</v>
      </c>
      <c r="H219" s="145">
        <f t="shared" si="9"/>
        <v>0</v>
      </c>
    </row>
    <row r="220" spans="1:8">
      <c r="A220" s="4" t="s">
        <v>176</v>
      </c>
      <c r="B220" s="67"/>
      <c r="C220" s="65" t="s">
        <v>1</v>
      </c>
      <c r="D220" s="110"/>
      <c r="F220" s="150">
        <v>5</v>
      </c>
      <c r="G220" s="145">
        <f t="shared" si="8"/>
        <v>0</v>
      </c>
      <c r="H220" s="145">
        <f t="shared" si="9"/>
        <v>0</v>
      </c>
    </row>
    <row r="221" spans="1:8">
      <c r="A221" s="4" t="s">
        <v>177</v>
      </c>
      <c r="B221" s="67"/>
      <c r="C221" s="65" t="s">
        <v>1</v>
      </c>
      <c r="D221" s="110"/>
      <c r="F221" s="150">
        <v>5</v>
      </c>
      <c r="G221" s="145">
        <f t="shared" si="8"/>
        <v>0</v>
      </c>
      <c r="H221" s="145">
        <f t="shared" si="9"/>
        <v>0</v>
      </c>
    </row>
    <row r="222" spans="1:8">
      <c r="A222" s="4" t="s">
        <v>178</v>
      </c>
      <c r="B222" s="67"/>
      <c r="C222" s="65" t="s">
        <v>1</v>
      </c>
      <c r="D222" s="110"/>
      <c r="F222" s="150">
        <v>5</v>
      </c>
      <c r="G222" s="145">
        <f t="shared" si="8"/>
        <v>0</v>
      </c>
      <c r="H222" s="145">
        <f t="shared" si="9"/>
        <v>0</v>
      </c>
    </row>
    <row r="223" spans="1:8">
      <c r="A223" s="4" t="s">
        <v>179</v>
      </c>
      <c r="B223" s="67"/>
      <c r="C223" s="65" t="s">
        <v>1</v>
      </c>
      <c r="D223" s="110"/>
      <c r="F223" s="150">
        <v>5</v>
      </c>
      <c r="G223" s="145">
        <f t="shared" si="8"/>
        <v>0</v>
      </c>
      <c r="H223" s="145">
        <f t="shared" si="9"/>
        <v>0</v>
      </c>
    </row>
    <row r="224" spans="1:8">
      <c r="A224" s="4" t="s">
        <v>180</v>
      </c>
      <c r="B224" s="67"/>
      <c r="C224" s="65" t="s">
        <v>1</v>
      </c>
      <c r="D224" s="110"/>
      <c r="F224" s="150">
        <v>5</v>
      </c>
      <c r="G224" s="145">
        <f t="shared" si="8"/>
        <v>0</v>
      </c>
      <c r="H224" s="145">
        <f t="shared" si="9"/>
        <v>0</v>
      </c>
    </row>
    <row r="225" spans="1:8">
      <c r="A225" s="4" t="s">
        <v>181</v>
      </c>
      <c r="B225" s="67"/>
      <c r="C225" s="65" t="s">
        <v>1</v>
      </c>
      <c r="D225" s="110"/>
      <c r="F225" s="150">
        <v>5</v>
      </c>
      <c r="G225" s="145">
        <f t="shared" ref="G225:G285" si="10">+F225*D225</f>
        <v>0</v>
      </c>
      <c r="H225" s="145">
        <f t="shared" si="9"/>
        <v>0</v>
      </c>
    </row>
    <row r="226" spans="1:8">
      <c r="A226" s="3" t="s">
        <v>182</v>
      </c>
      <c r="B226" s="67"/>
      <c r="C226" s="65" t="s">
        <v>1</v>
      </c>
      <c r="D226" s="110"/>
      <c r="F226" s="150">
        <v>5</v>
      </c>
      <c r="G226" s="145">
        <f t="shared" si="10"/>
        <v>0</v>
      </c>
      <c r="H226" s="145">
        <f t="shared" si="9"/>
        <v>0</v>
      </c>
    </row>
    <row r="227" spans="1:8">
      <c r="A227" s="3" t="s">
        <v>183</v>
      </c>
      <c r="B227" s="67"/>
      <c r="C227" s="65" t="s">
        <v>1</v>
      </c>
      <c r="D227" s="110"/>
      <c r="F227" s="150">
        <v>5</v>
      </c>
      <c r="G227" s="145">
        <f t="shared" si="10"/>
        <v>0</v>
      </c>
      <c r="H227" s="145">
        <f t="shared" si="9"/>
        <v>0</v>
      </c>
    </row>
    <row r="228" spans="1:8">
      <c r="A228" s="3" t="s">
        <v>184</v>
      </c>
      <c r="B228" s="67"/>
      <c r="C228" s="65" t="s">
        <v>1</v>
      </c>
      <c r="D228" s="110"/>
      <c r="F228" s="150">
        <v>5</v>
      </c>
      <c r="G228" s="145">
        <f t="shared" si="10"/>
        <v>0</v>
      </c>
      <c r="H228" s="145">
        <f t="shared" si="9"/>
        <v>0</v>
      </c>
    </row>
    <row r="229" spans="1:8">
      <c r="A229" s="19"/>
      <c r="B229" s="33"/>
      <c r="C229" s="90"/>
      <c r="D229" s="33"/>
      <c r="F229" s="146"/>
      <c r="G229" s="146"/>
      <c r="H229" s="146"/>
    </row>
    <row r="230" spans="1:8">
      <c r="A230" s="64" t="s">
        <v>185</v>
      </c>
      <c r="B230" s="61"/>
      <c r="C230" s="93"/>
      <c r="D230" s="36"/>
      <c r="F230" s="149"/>
      <c r="G230" s="149"/>
      <c r="H230" s="149"/>
    </row>
    <row r="231" spans="1:8">
      <c r="A231" s="4" t="s">
        <v>186</v>
      </c>
      <c r="B231" s="56"/>
      <c r="C231" s="65" t="s">
        <v>1</v>
      </c>
      <c r="D231" s="110"/>
      <c r="F231" s="150">
        <v>2</v>
      </c>
      <c r="G231" s="145">
        <f t="shared" si="10"/>
        <v>0</v>
      </c>
      <c r="H231" s="145">
        <f t="shared" si="9"/>
        <v>0</v>
      </c>
    </row>
    <row r="232" spans="1:8">
      <c r="A232" s="4" t="s">
        <v>187</v>
      </c>
      <c r="B232" s="56"/>
      <c r="C232" s="65" t="s">
        <v>1</v>
      </c>
      <c r="D232" s="110"/>
      <c r="F232" s="150">
        <v>2</v>
      </c>
      <c r="G232" s="145">
        <f t="shared" si="10"/>
        <v>0</v>
      </c>
      <c r="H232" s="145">
        <f t="shared" si="9"/>
        <v>0</v>
      </c>
    </row>
    <row r="233" spans="1:8">
      <c r="A233" s="4" t="s">
        <v>188</v>
      </c>
      <c r="B233" s="56"/>
      <c r="C233" s="65" t="s">
        <v>1</v>
      </c>
      <c r="D233" s="110"/>
      <c r="F233" s="150">
        <v>2</v>
      </c>
      <c r="G233" s="145">
        <f t="shared" si="10"/>
        <v>0</v>
      </c>
      <c r="H233" s="145">
        <f t="shared" si="9"/>
        <v>0</v>
      </c>
    </row>
    <row r="234" spans="1:8">
      <c r="A234" s="4" t="s">
        <v>189</v>
      </c>
      <c r="B234" s="56"/>
      <c r="C234" s="65" t="s">
        <v>1</v>
      </c>
      <c r="D234" s="110"/>
      <c r="F234" s="150">
        <v>2</v>
      </c>
      <c r="G234" s="145">
        <f t="shared" si="10"/>
        <v>0</v>
      </c>
      <c r="H234" s="145">
        <f t="shared" si="9"/>
        <v>0</v>
      </c>
    </row>
    <row r="235" spans="1:8">
      <c r="A235" s="4" t="s">
        <v>190</v>
      </c>
      <c r="B235" s="56"/>
      <c r="C235" s="65" t="s">
        <v>1</v>
      </c>
      <c r="D235" s="110"/>
      <c r="F235" s="150">
        <v>1</v>
      </c>
      <c r="G235" s="145">
        <f t="shared" si="10"/>
        <v>0</v>
      </c>
      <c r="H235" s="145">
        <f t="shared" si="9"/>
        <v>0</v>
      </c>
    </row>
    <row r="236" spans="1:8">
      <c r="A236" s="4" t="s">
        <v>176</v>
      </c>
      <c r="B236" s="56"/>
      <c r="C236" s="65" t="s">
        <v>1</v>
      </c>
      <c r="D236" s="110"/>
      <c r="F236" s="150">
        <v>5</v>
      </c>
      <c r="G236" s="145">
        <f t="shared" si="10"/>
        <v>0</v>
      </c>
      <c r="H236" s="145">
        <f t="shared" si="9"/>
        <v>0</v>
      </c>
    </row>
    <row r="237" spans="1:8">
      <c r="A237" s="4" t="s">
        <v>191</v>
      </c>
      <c r="B237" s="56"/>
      <c r="C237" s="65" t="s">
        <v>1</v>
      </c>
      <c r="D237" s="110"/>
      <c r="F237" s="150">
        <v>5</v>
      </c>
      <c r="G237" s="145">
        <f t="shared" si="10"/>
        <v>0</v>
      </c>
      <c r="H237" s="145">
        <f t="shared" si="9"/>
        <v>0</v>
      </c>
    </row>
    <row r="238" spans="1:8">
      <c r="A238" s="4" t="s">
        <v>192</v>
      </c>
      <c r="B238" s="56"/>
      <c r="C238" s="65" t="s">
        <v>1</v>
      </c>
      <c r="D238" s="110"/>
      <c r="F238" s="150">
        <v>5</v>
      </c>
      <c r="G238" s="145">
        <f t="shared" si="10"/>
        <v>0</v>
      </c>
      <c r="H238" s="145">
        <f t="shared" si="9"/>
        <v>0</v>
      </c>
    </row>
    <row r="239" spans="1:8">
      <c r="A239" s="4" t="s">
        <v>193</v>
      </c>
      <c r="B239" s="56"/>
      <c r="C239" s="65" t="s">
        <v>1</v>
      </c>
      <c r="D239" s="110"/>
      <c r="F239" s="150">
        <v>5</v>
      </c>
      <c r="G239" s="145">
        <f t="shared" si="10"/>
        <v>0</v>
      </c>
      <c r="H239" s="145">
        <f t="shared" si="9"/>
        <v>0</v>
      </c>
    </row>
    <row r="240" spans="1:8">
      <c r="A240" s="4" t="s">
        <v>194</v>
      </c>
      <c r="B240" s="56"/>
      <c r="C240" s="65" t="s">
        <v>1</v>
      </c>
      <c r="D240" s="110"/>
      <c r="F240" s="150">
        <v>5</v>
      </c>
      <c r="G240" s="145">
        <f t="shared" si="10"/>
        <v>0</v>
      </c>
      <c r="H240" s="145">
        <f t="shared" si="9"/>
        <v>0</v>
      </c>
    </row>
    <row r="241" spans="1:8" ht="17.399999999999999" customHeight="1">
      <c r="A241" s="4" t="s">
        <v>195</v>
      </c>
      <c r="B241" s="56"/>
      <c r="C241" s="65" t="s">
        <v>1</v>
      </c>
      <c r="D241" s="110"/>
      <c r="F241" s="150">
        <v>5</v>
      </c>
      <c r="G241" s="145">
        <f t="shared" si="10"/>
        <v>0</v>
      </c>
      <c r="H241" s="145">
        <f t="shared" si="9"/>
        <v>0</v>
      </c>
    </row>
    <row r="242" spans="1:8" ht="16.25" customHeight="1">
      <c r="A242" s="4" t="s">
        <v>196</v>
      </c>
      <c r="B242" s="56"/>
      <c r="C242" s="65" t="s">
        <v>1</v>
      </c>
      <c r="D242" s="110"/>
      <c r="F242" s="150">
        <v>1</v>
      </c>
      <c r="G242" s="145">
        <f t="shared" si="10"/>
        <v>0</v>
      </c>
      <c r="H242" s="145">
        <f t="shared" si="9"/>
        <v>0</v>
      </c>
    </row>
    <row r="243" spans="1:8">
      <c r="A243" s="19"/>
      <c r="B243" s="19"/>
      <c r="C243" s="86"/>
      <c r="D243" s="33"/>
      <c r="F243" s="146"/>
      <c r="G243" s="146"/>
      <c r="H243" s="146"/>
    </row>
    <row r="244" spans="1:8" ht="28">
      <c r="A244" s="64" t="s">
        <v>283</v>
      </c>
      <c r="B244" s="68"/>
      <c r="C244" s="93"/>
      <c r="D244" s="36"/>
      <c r="F244" s="149"/>
      <c r="G244" s="149"/>
      <c r="H244" s="149"/>
    </row>
    <row r="245" spans="1:8" ht="19.25" customHeight="1">
      <c r="A245" s="4" t="s">
        <v>279</v>
      </c>
      <c r="B245" s="56"/>
      <c r="C245" s="65" t="s">
        <v>1</v>
      </c>
      <c r="D245" s="110"/>
      <c r="F245" s="150"/>
      <c r="G245" s="145"/>
      <c r="H245" s="145">
        <f t="shared" si="9"/>
        <v>0</v>
      </c>
    </row>
    <row r="246" spans="1:8" ht="17" customHeight="1">
      <c r="A246" s="4" t="s">
        <v>281</v>
      </c>
      <c r="B246" s="56"/>
      <c r="C246" s="65" t="s">
        <v>1</v>
      </c>
      <c r="D246" s="110"/>
      <c r="F246" s="150"/>
      <c r="G246" s="145"/>
      <c r="H246" s="145">
        <f t="shared" si="9"/>
        <v>0</v>
      </c>
    </row>
    <row r="247" spans="1:8" ht="18.649999999999999" customHeight="1">
      <c r="A247" s="4" t="s">
        <v>282</v>
      </c>
      <c r="B247" s="56"/>
      <c r="C247" s="65" t="s">
        <v>1</v>
      </c>
      <c r="D247" s="110"/>
      <c r="F247" s="150"/>
      <c r="G247" s="145"/>
      <c r="H247" s="145">
        <f t="shared" si="9"/>
        <v>0</v>
      </c>
    </row>
    <row r="248" spans="1:8" ht="17" customHeight="1">
      <c r="A248" s="4" t="s">
        <v>280</v>
      </c>
      <c r="B248" s="56"/>
      <c r="C248" s="65" t="s">
        <v>1</v>
      </c>
      <c r="D248" s="110"/>
      <c r="F248" s="150"/>
      <c r="G248" s="145"/>
      <c r="H248" s="145">
        <f t="shared" si="9"/>
        <v>0</v>
      </c>
    </row>
    <row r="249" spans="1:8">
      <c r="A249" s="19"/>
      <c r="B249" s="19"/>
      <c r="C249" s="86"/>
      <c r="D249" s="33"/>
      <c r="F249" s="146"/>
      <c r="G249" s="146"/>
      <c r="H249" s="146"/>
    </row>
    <row r="250" spans="1:8" ht="28">
      <c r="A250" s="64" t="s">
        <v>197</v>
      </c>
      <c r="B250" s="68"/>
      <c r="C250" s="93"/>
      <c r="D250" s="36"/>
      <c r="F250" s="149"/>
      <c r="G250" s="149"/>
      <c r="H250" s="149"/>
    </row>
    <row r="251" spans="1:8">
      <c r="A251" s="1" t="s">
        <v>198</v>
      </c>
      <c r="B251" s="67"/>
      <c r="C251" s="65" t="s">
        <v>1</v>
      </c>
      <c r="D251" s="66"/>
      <c r="F251" s="105">
        <v>10</v>
      </c>
      <c r="G251" s="145">
        <f t="shared" si="10"/>
        <v>0</v>
      </c>
      <c r="H251" s="145">
        <f t="shared" si="9"/>
        <v>0</v>
      </c>
    </row>
    <row r="252" spans="1:8">
      <c r="A252" s="1" t="s">
        <v>199</v>
      </c>
      <c r="B252" s="67"/>
      <c r="C252" s="65" t="s">
        <v>1</v>
      </c>
      <c r="D252" s="66"/>
      <c r="F252" s="105">
        <v>10</v>
      </c>
      <c r="G252" s="145">
        <f t="shared" si="10"/>
        <v>0</v>
      </c>
      <c r="H252" s="145">
        <f t="shared" si="9"/>
        <v>0</v>
      </c>
    </row>
    <row r="253" spans="1:8">
      <c r="A253" s="19"/>
      <c r="B253" s="33"/>
      <c r="C253" s="90"/>
      <c r="D253" s="33"/>
      <c r="F253" s="146"/>
      <c r="G253" s="146"/>
      <c r="H253" s="146"/>
    </row>
    <row r="254" spans="1:8">
      <c r="A254" s="64" t="s">
        <v>200</v>
      </c>
      <c r="B254" s="61"/>
      <c r="C254" s="93"/>
      <c r="D254" s="36"/>
      <c r="F254" s="149"/>
      <c r="G254" s="149"/>
      <c r="H254" s="149"/>
    </row>
    <row r="255" spans="1:8">
      <c r="A255" s="69" t="s">
        <v>201</v>
      </c>
      <c r="B255" s="56"/>
      <c r="C255" s="70" t="s">
        <v>1</v>
      </c>
      <c r="D255" s="71"/>
      <c r="F255" s="151">
        <v>10</v>
      </c>
      <c r="G255" s="145">
        <f t="shared" si="10"/>
        <v>0</v>
      </c>
      <c r="H255" s="145">
        <f t="shared" si="9"/>
        <v>0</v>
      </c>
    </row>
    <row r="256" spans="1:8">
      <c r="A256" s="69" t="s">
        <v>202</v>
      </c>
      <c r="B256" s="56"/>
      <c r="C256" s="70" t="s">
        <v>1</v>
      </c>
      <c r="D256" s="59"/>
      <c r="F256" s="151">
        <v>10</v>
      </c>
      <c r="G256" s="145">
        <f t="shared" si="10"/>
        <v>0</v>
      </c>
      <c r="H256" s="145">
        <f t="shared" si="9"/>
        <v>0</v>
      </c>
    </row>
    <row r="257" spans="1:8">
      <c r="A257" s="19"/>
      <c r="B257" s="19"/>
      <c r="C257" s="86"/>
      <c r="D257" s="19"/>
      <c r="F257" s="146"/>
      <c r="G257" s="146"/>
      <c r="H257" s="146"/>
    </row>
    <row r="258" spans="1:8">
      <c r="A258" s="72" t="s">
        <v>203</v>
      </c>
      <c r="B258" s="73"/>
      <c r="C258" s="94"/>
      <c r="D258" s="74"/>
      <c r="F258" s="149"/>
      <c r="G258" s="149"/>
      <c r="H258" s="149"/>
    </row>
    <row r="259" spans="1:8">
      <c r="A259" s="41" t="s">
        <v>204</v>
      </c>
      <c r="B259" s="56"/>
      <c r="C259" s="75" t="s">
        <v>1</v>
      </c>
      <c r="D259" s="55"/>
      <c r="F259" s="105">
        <v>1</v>
      </c>
      <c r="G259" s="145">
        <f t="shared" si="10"/>
        <v>0</v>
      </c>
      <c r="H259" s="145">
        <f t="shared" si="9"/>
        <v>0</v>
      </c>
    </row>
    <row r="260" spans="1:8">
      <c r="A260" s="41" t="s">
        <v>205</v>
      </c>
      <c r="B260" s="56"/>
      <c r="C260" s="75" t="s">
        <v>1</v>
      </c>
      <c r="D260" s="55"/>
      <c r="F260" s="105">
        <v>1</v>
      </c>
      <c r="G260" s="145">
        <f t="shared" si="10"/>
        <v>0</v>
      </c>
      <c r="H260" s="145">
        <f t="shared" si="9"/>
        <v>0</v>
      </c>
    </row>
    <row r="261" spans="1:8">
      <c r="A261" s="41" t="s">
        <v>206</v>
      </c>
      <c r="B261" s="56"/>
      <c r="C261" s="75" t="s">
        <v>1</v>
      </c>
      <c r="D261" s="55"/>
      <c r="F261" s="105">
        <v>1</v>
      </c>
      <c r="G261" s="145">
        <f t="shared" si="10"/>
        <v>0</v>
      </c>
      <c r="H261" s="145">
        <f>+F261*D261*1.2</f>
        <v>0</v>
      </c>
    </row>
    <row r="262" spans="1:8">
      <c r="A262" s="41" t="s">
        <v>207</v>
      </c>
      <c r="B262" s="56"/>
      <c r="C262" s="75" t="s">
        <v>1</v>
      </c>
      <c r="D262" s="55"/>
      <c r="F262" s="105">
        <v>1</v>
      </c>
      <c r="G262" s="145">
        <f t="shared" si="10"/>
        <v>0</v>
      </c>
      <c r="H262" s="145">
        <f t="shared" si="9"/>
        <v>0</v>
      </c>
    </row>
    <row r="263" spans="1:8">
      <c r="A263" s="41" t="s">
        <v>208</v>
      </c>
      <c r="B263" s="56"/>
      <c r="C263" s="75" t="s">
        <v>1</v>
      </c>
      <c r="D263" s="55"/>
      <c r="F263" s="105">
        <v>1</v>
      </c>
      <c r="G263" s="145">
        <f t="shared" si="10"/>
        <v>0</v>
      </c>
      <c r="H263" s="145">
        <f t="shared" si="9"/>
        <v>0</v>
      </c>
    </row>
    <row r="264" spans="1:8">
      <c r="A264" s="41" t="s">
        <v>209</v>
      </c>
      <c r="B264" s="56"/>
      <c r="C264" s="75" t="s">
        <v>1</v>
      </c>
      <c r="D264" s="55"/>
      <c r="F264" s="105">
        <v>1</v>
      </c>
      <c r="G264" s="145">
        <f t="shared" si="10"/>
        <v>0</v>
      </c>
      <c r="H264" s="145">
        <f t="shared" si="9"/>
        <v>0</v>
      </c>
    </row>
    <row r="265" spans="1:8">
      <c r="A265" s="41" t="s">
        <v>210</v>
      </c>
      <c r="B265" s="56"/>
      <c r="C265" s="75" t="s">
        <v>1</v>
      </c>
      <c r="D265" s="55"/>
      <c r="F265" s="105">
        <v>1</v>
      </c>
      <c r="G265" s="145">
        <f t="shared" si="10"/>
        <v>0</v>
      </c>
      <c r="H265" s="145">
        <f t="shared" si="9"/>
        <v>0</v>
      </c>
    </row>
    <row r="266" spans="1:8">
      <c r="A266" s="19"/>
      <c r="B266" s="19"/>
      <c r="C266" s="86"/>
      <c r="D266" s="19"/>
      <c r="F266" s="146"/>
      <c r="G266" s="146"/>
      <c r="H266" s="146"/>
    </row>
    <row r="267" spans="1:8">
      <c r="A267" s="72" t="s">
        <v>211</v>
      </c>
      <c r="B267" s="76"/>
      <c r="C267" s="77"/>
      <c r="D267" s="74"/>
      <c r="F267" s="149"/>
      <c r="G267" s="149"/>
      <c r="H267" s="149"/>
    </row>
    <row r="268" spans="1:8" ht="28">
      <c r="A268" s="49" t="s">
        <v>212</v>
      </c>
      <c r="B268" s="56" t="s">
        <v>213</v>
      </c>
      <c r="C268" s="75" t="s">
        <v>1</v>
      </c>
      <c r="D268" s="55"/>
      <c r="F268" s="105">
        <v>1</v>
      </c>
      <c r="G268" s="145">
        <f t="shared" si="10"/>
        <v>0</v>
      </c>
      <c r="H268" s="145">
        <f t="shared" ref="H268:H308" si="11">+F268*D268*1.2</f>
        <v>0</v>
      </c>
    </row>
    <row r="269" spans="1:8" ht="28">
      <c r="A269" s="49" t="s">
        <v>214</v>
      </c>
      <c r="B269" s="56" t="s">
        <v>215</v>
      </c>
      <c r="C269" s="75" t="s">
        <v>1</v>
      </c>
      <c r="D269" s="55"/>
      <c r="F269" s="105">
        <v>1</v>
      </c>
      <c r="G269" s="145">
        <f t="shared" si="10"/>
        <v>0</v>
      </c>
      <c r="H269" s="145">
        <f t="shared" si="11"/>
        <v>0</v>
      </c>
    </row>
    <row r="270" spans="1:8" ht="28">
      <c r="A270" s="49" t="s">
        <v>212</v>
      </c>
      <c r="B270" s="56" t="s">
        <v>216</v>
      </c>
      <c r="C270" s="75" t="s">
        <v>1</v>
      </c>
      <c r="D270" s="55"/>
      <c r="F270" s="105">
        <v>1</v>
      </c>
      <c r="G270" s="145">
        <f t="shared" si="10"/>
        <v>0</v>
      </c>
      <c r="H270" s="145">
        <f t="shared" si="11"/>
        <v>0</v>
      </c>
    </row>
    <row r="271" spans="1:8" ht="28">
      <c r="A271" s="49" t="s">
        <v>212</v>
      </c>
      <c r="B271" s="56" t="s">
        <v>217</v>
      </c>
      <c r="C271" s="75" t="s">
        <v>1</v>
      </c>
      <c r="D271" s="55"/>
      <c r="F271" s="105">
        <v>1</v>
      </c>
      <c r="G271" s="145">
        <f t="shared" si="10"/>
        <v>0</v>
      </c>
      <c r="H271" s="145">
        <f t="shared" si="11"/>
        <v>0</v>
      </c>
    </row>
    <row r="272" spans="1:8" ht="28">
      <c r="A272" s="49" t="s">
        <v>214</v>
      </c>
      <c r="B272" s="56" t="s">
        <v>218</v>
      </c>
      <c r="C272" s="75" t="s">
        <v>1</v>
      </c>
      <c r="D272" s="55"/>
      <c r="F272" s="105">
        <v>2</v>
      </c>
      <c r="G272" s="145">
        <f t="shared" si="10"/>
        <v>0</v>
      </c>
      <c r="H272" s="145">
        <f t="shared" si="11"/>
        <v>0</v>
      </c>
    </row>
    <row r="273" spans="1:8" ht="28">
      <c r="A273" s="49" t="s">
        <v>214</v>
      </c>
      <c r="B273" s="56" t="s">
        <v>219</v>
      </c>
      <c r="C273" s="75" t="s">
        <v>1</v>
      </c>
      <c r="D273" s="55"/>
      <c r="F273" s="105">
        <v>2</v>
      </c>
      <c r="G273" s="145">
        <f t="shared" si="10"/>
        <v>0</v>
      </c>
      <c r="H273" s="145">
        <f t="shared" si="11"/>
        <v>0</v>
      </c>
    </row>
    <row r="274" spans="1:8">
      <c r="A274" s="49" t="s">
        <v>220</v>
      </c>
      <c r="B274" s="56"/>
      <c r="C274" s="75" t="s">
        <v>1</v>
      </c>
      <c r="D274" s="55"/>
      <c r="F274" s="105">
        <v>2</v>
      </c>
      <c r="G274" s="145">
        <f t="shared" si="10"/>
        <v>0</v>
      </c>
      <c r="H274" s="145">
        <f t="shared" si="11"/>
        <v>0</v>
      </c>
    </row>
    <row r="275" spans="1:8">
      <c r="A275" s="19"/>
      <c r="B275" s="19"/>
      <c r="C275" s="86"/>
      <c r="D275" s="19"/>
      <c r="F275" s="146"/>
      <c r="G275" s="146"/>
      <c r="H275" s="146"/>
    </row>
    <row r="276" spans="1:8">
      <c r="A276" s="78" t="s">
        <v>221</v>
      </c>
      <c r="B276" s="76"/>
      <c r="C276" s="77"/>
      <c r="D276" s="74"/>
      <c r="F276" s="148"/>
      <c r="G276" s="148"/>
      <c r="H276" s="148"/>
    </row>
    <row r="277" spans="1:8">
      <c r="A277" s="49" t="s">
        <v>222</v>
      </c>
      <c r="B277" s="56"/>
      <c r="C277" s="75" t="s">
        <v>1</v>
      </c>
      <c r="D277" s="55"/>
      <c r="F277" s="105">
        <v>5</v>
      </c>
      <c r="G277" s="145">
        <f t="shared" si="10"/>
        <v>0</v>
      </c>
      <c r="H277" s="145">
        <f t="shared" si="11"/>
        <v>0</v>
      </c>
    </row>
    <row r="278" spans="1:8">
      <c r="A278" s="49" t="s">
        <v>223</v>
      </c>
      <c r="B278" s="56"/>
      <c r="C278" s="75" t="s">
        <v>1</v>
      </c>
      <c r="D278" s="55"/>
      <c r="F278" s="105">
        <v>5</v>
      </c>
      <c r="G278" s="145">
        <f t="shared" si="10"/>
        <v>0</v>
      </c>
      <c r="H278" s="145">
        <f t="shared" si="11"/>
        <v>0</v>
      </c>
    </row>
    <row r="279" spans="1:8">
      <c r="A279" s="49" t="s">
        <v>224</v>
      </c>
      <c r="B279" s="56"/>
      <c r="C279" s="75" t="s">
        <v>1</v>
      </c>
      <c r="D279" s="55"/>
      <c r="F279" s="105">
        <v>5</v>
      </c>
      <c r="G279" s="145">
        <f t="shared" si="10"/>
        <v>0</v>
      </c>
      <c r="H279" s="145">
        <f t="shared" si="11"/>
        <v>0</v>
      </c>
    </row>
    <row r="280" spans="1:8">
      <c r="A280" s="49" t="s">
        <v>225</v>
      </c>
      <c r="B280" s="56"/>
      <c r="C280" s="75" t="s">
        <v>1</v>
      </c>
      <c r="D280" s="55"/>
      <c r="F280" s="105">
        <v>5</v>
      </c>
      <c r="G280" s="145">
        <f t="shared" si="10"/>
        <v>0</v>
      </c>
      <c r="H280" s="145">
        <f t="shared" si="11"/>
        <v>0</v>
      </c>
    </row>
    <row r="281" spans="1:8">
      <c r="A281" s="19"/>
      <c r="B281" s="19"/>
      <c r="C281" s="86"/>
      <c r="D281" s="19"/>
      <c r="F281" s="146"/>
      <c r="G281" s="146"/>
      <c r="H281" s="146"/>
    </row>
    <row r="282" spans="1:8">
      <c r="A282" s="78" t="s">
        <v>272</v>
      </c>
      <c r="B282" s="76"/>
      <c r="C282" s="77"/>
      <c r="D282" s="74"/>
      <c r="F282" s="148"/>
      <c r="G282" s="148"/>
      <c r="H282" s="148"/>
    </row>
    <row r="283" spans="1:8">
      <c r="A283" s="49" t="s">
        <v>226</v>
      </c>
      <c r="B283" s="56"/>
      <c r="C283" s="75" t="s">
        <v>273</v>
      </c>
      <c r="D283" s="55"/>
      <c r="F283" s="105">
        <v>20</v>
      </c>
      <c r="G283" s="145">
        <f t="shared" si="10"/>
        <v>0</v>
      </c>
      <c r="H283" s="145">
        <f t="shared" si="11"/>
        <v>0</v>
      </c>
    </row>
    <row r="284" spans="1:8">
      <c r="A284" s="49" t="s">
        <v>227</v>
      </c>
      <c r="B284" s="56"/>
      <c r="C284" s="75" t="s">
        <v>273</v>
      </c>
      <c r="D284" s="55"/>
      <c r="F284" s="105">
        <v>20</v>
      </c>
      <c r="G284" s="145">
        <f t="shared" si="10"/>
        <v>0</v>
      </c>
      <c r="H284" s="145">
        <f t="shared" si="11"/>
        <v>0</v>
      </c>
    </row>
    <row r="285" spans="1:8">
      <c r="A285" s="49" t="s">
        <v>228</v>
      </c>
      <c r="B285" s="56"/>
      <c r="C285" s="75" t="s">
        <v>273</v>
      </c>
      <c r="D285" s="55"/>
      <c r="F285" s="105">
        <v>20</v>
      </c>
      <c r="G285" s="145">
        <f t="shared" si="10"/>
        <v>0</v>
      </c>
      <c r="H285" s="145">
        <f t="shared" si="11"/>
        <v>0</v>
      </c>
    </row>
    <row r="286" spans="1:8" ht="28">
      <c r="A286" s="49" t="s">
        <v>229</v>
      </c>
      <c r="B286" s="56"/>
      <c r="C286" s="75" t="s">
        <v>273</v>
      </c>
      <c r="D286" s="55"/>
      <c r="F286" s="105">
        <v>20</v>
      </c>
      <c r="G286" s="145">
        <f>+F286*D286</f>
        <v>0</v>
      </c>
      <c r="H286" s="145">
        <f t="shared" si="11"/>
        <v>0</v>
      </c>
    </row>
    <row r="287" spans="1:8">
      <c r="A287" s="19"/>
      <c r="B287" s="19"/>
      <c r="C287" s="86"/>
      <c r="D287" s="19"/>
      <c r="F287" s="146"/>
      <c r="G287" s="146"/>
      <c r="H287" s="146"/>
    </row>
    <row r="288" spans="1:8">
      <c r="A288" s="72" t="s">
        <v>230</v>
      </c>
      <c r="B288" s="76"/>
      <c r="C288" s="77"/>
      <c r="D288" s="74"/>
      <c r="F288" s="149"/>
      <c r="G288" s="149"/>
      <c r="H288" s="149"/>
    </row>
    <row r="289" spans="1:8">
      <c r="A289" s="79" t="s">
        <v>231</v>
      </c>
      <c r="B289" s="56"/>
      <c r="C289" s="75" t="s">
        <v>1</v>
      </c>
      <c r="D289" s="80"/>
      <c r="F289" s="106">
        <v>1</v>
      </c>
      <c r="G289" s="145">
        <f t="shared" ref="G289:G308" si="12">+F289*D289</f>
        <v>0</v>
      </c>
      <c r="H289" s="145">
        <f t="shared" si="11"/>
        <v>0</v>
      </c>
    </row>
    <row r="290" spans="1:8">
      <c r="A290" s="79" t="s">
        <v>232</v>
      </c>
      <c r="B290" s="56"/>
      <c r="C290" s="75" t="s">
        <v>1</v>
      </c>
      <c r="D290" s="80"/>
      <c r="F290" s="106">
        <v>1</v>
      </c>
      <c r="G290" s="145">
        <f t="shared" si="12"/>
        <v>0</v>
      </c>
      <c r="H290" s="145">
        <f t="shared" si="11"/>
        <v>0</v>
      </c>
    </row>
    <row r="291" spans="1:8">
      <c r="A291" s="5" t="s">
        <v>233</v>
      </c>
      <c r="B291" s="6"/>
      <c r="C291" s="75" t="s">
        <v>1</v>
      </c>
      <c r="D291" s="80"/>
      <c r="F291" s="107">
        <v>1</v>
      </c>
      <c r="G291" s="145">
        <f t="shared" si="12"/>
        <v>0</v>
      </c>
      <c r="H291" s="145">
        <f t="shared" si="11"/>
        <v>0</v>
      </c>
    </row>
    <row r="292" spans="1:8">
      <c r="A292" s="5" t="s">
        <v>234</v>
      </c>
      <c r="B292" s="6"/>
      <c r="C292" s="75" t="s">
        <v>1</v>
      </c>
      <c r="D292" s="80"/>
      <c r="F292" s="107">
        <v>1</v>
      </c>
      <c r="G292" s="145">
        <f t="shared" si="12"/>
        <v>0</v>
      </c>
      <c r="H292" s="145">
        <f t="shared" si="11"/>
        <v>0</v>
      </c>
    </row>
    <row r="293" spans="1:8">
      <c r="A293" s="5" t="s">
        <v>235</v>
      </c>
      <c r="B293" s="6"/>
      <c r="C293" s="75" t="s">
        <v>1</v>
      </c>
      <c r="D293" s="80"/>
      <c r="F293" s="107">
        <v>1</v>
      </c>
      <c r="G293" s="145">
        <f t="shared" si="12"/>
        <v>0</v>
      </c>
      <c r="H293" s="145">
        <f t="shared" si="11"/>
        <v>0</v>
      </c>
    </row>
    <row r="294" spans="1:8">
      <c r="A294" s="5" t="s">
        <v>236</v>
      </c>
      <c r="B294" s="6"/>
      <c r="C294" s="75" t="s">
        <v>1</v>
      </c>
      <c r="D294" s="80"/>
      <c r="F294" s="107">
        <v>1</v>
      </c>
      <c r="G294" s="145">
        <f t="shared" si="12"/>
        <v>0</v>
      </c>
      <c r="H294" s="145">
        <f t="shared" si="11"/>
        <v>0</v>
      </c>
    </row>
    <row r="295" spans="1:8">
      <c r="A295" s="5" t="s">
        <v>237</v>
      </c>
      <c r="B295" s="56"/>
      <c r="C295" s="75" t="s">
        <v>1</v>
      </c>
      <c r="D295" s="80"/>
      <c r="F295" s="107">
        <v>1</v>
      </c>
      <c r="G295" s="145">
        <f t="shared" si="12"/>
        <v>0</v>
      </c>
      <c r="H295" s="145">
        <f t="shared" si="11"/>
        <v>0</v>
      </c>
    </row>
    <row r="296" spans="1:8">
      <c r="A296" s="7" t="s">
        <v>238</v>
      </c>
      <c r="B296" s="56"/>
      <c r="C296" s="75" t="s">
        <v>1</v>
      </c>
      <c r="D296" s="80"/>
      <c r="F296" s="107">
        <v>1</v>
      </c>
      <c r="G296" s="145">
        <f t="shared" si="12"/>
        <v>0</v>
      </c>
      <c r="H296" s="145">
        <f t="shared" si="11"/>
        <v>0</v>
      </c>
    </row>
    <row r="297" spans="1:8">
      <c r="A297" s="7" t="s">
        <v>239</v>
      </c>
      <c r="B297" s="56"/>
      <c r="C297" s="75" t="s">
        <v>1</v>
      </c>
      <c r="D297" s="80"/>
      <c r="F297" s="107">
        <v>1</v>
      </c>
      <c r="G297" s="145">
        <f t="shared" si="12"/>
        <v>0</v>
      </c>
      <c r="H297" s="145">
        <f t="shared" si="11"/>
        <v>0</v>
      </c>
    </row>
    <row r="298" spans="1:8">
      <c r="A298" s="7" t="s">
        <v>240</v>
      </c>
      <c r="B298" s="56"/>
      <c r="C298" s="75" t="s">
        <v>1</v>
      </c>
      <c r="D298" s="80"/>
      <c r="F298" s="107">
        <v>1</v>
      </c>
      <c r="G298" s="145">
        <f t="shared" si="12"/>
        <v>0</v>
      </c>
      <c r="H298" s="145">
        <f t="shared" si="11"/>
        <v>0</v>
      </c>
    </row>
    <row r="299" spans="1:8">
      <c r="A299" s="7" t="s">
        <v>241</v>
      </c>
      <c r="B299" s="56"/>
      <c r="C299" s="75" t="s">
        <v>1</v>
      </c>
      <c r="D299" s="80"/>
      <c r="F299" s="107">
        <v>1</v>
      </c>
      <c r="G299" s="145">
        <f t="shared" si="12"/>
        <v>0</v>
      </c>
      <c r="H299" s="145">
        <f t="shared" si="11"/>
        <v>0</v>
      </c>
    </row>
    <row r="300" spans="1:8" ht="20" customHeight="1" thickBot="1">
      <c r="A300" s="96" t="s">
        <v>242</v>
      </c>
      <c r="B300" s="97"/>
      <c r="C300" s="75" t="s">
        <v>1</v>
      </c>
      <c r="D300" s="98"/>
      <c r="F300" s="107">
        <v>1</v>
      </c>
      <c r="G300" s="145">
        <f t="shared" si="12"/>
        <v>0</v>
      </c>
      <c r="H300" s="145">
        <f t="shared" si="11"/>
        <v>0</v>
      </c>
    </row>
    <row r="301" spans="1:8" ht="14.5" thickBot="1">
      <c r="A301" s="175" t="s">
        <v>275</v>
      </c>
      <c r="B301" s="176"/>
      <c r="C301" s="176"/>
      <c r="D301" s="177"/>
      <c r="F301" s="61"/>
      <c r="G301" s="61"/>
      <c r="H301" s="61"/>
    </row>
    <row r="302" spans="1:8">
      <c r="A302" s="19"/>
      <c r="B302" s="19"/>
      <c r="C302" s="19"/>
      <c r="D302" s="19"/>
      <c r="F302" s="146"/>
      <c r="G302" s="146"/>
      <c r="H302" s="146"/>
    </row>
    <row r="303" spans="1:8" ht="29">
      <c r="A303" s="82" t="s">
        <v>248</v>
      </c>
      <c r="B303" s="56"/>
      <c r="C303" s="95" t="s">
        <v>243</v>
      </c>
      <c r="D303" s="80"/>
      <c r="F303" s="108">
        <v>2000</v>
      </c>
      <c r="G303" s="145">
        <f t="shared" si="12"/>
        <v>0</v>
      </c>
      <c r="H303" s="145">
        <f t="shared" si="11"/>
        <v>0</v>
      </c>
    </row>
    <row r="304" spans="1:8" ht="29">
      <c r="A304" s="83" t="s">
        <v>249</v>
      </c>
      <c r="B304" s="56"/>
      <c r="C304" s="95" t="s">
        <v>243</v>
      </c>
      <c r="D304" s="80"/>
      <c r="F304" s="109">
        <v>2500</v>
      </c>
      <c r="G304" s="145">
        <f t="shared" si="12"/>
        <v>0</v>
      </c>
      <c r="H304" s="145">
        <f t="shared" si="11"/>
        <v>0</v>
      </c>
    </row>
    <row r="305" spans="1:10" ht="29">
      <c r="A305" s="83" t="s">
        <v>250</v>
      </c>
      <c r="B305" s="56"/>
      <c r="C305" s="95" t="s">
        <v>243</v>
      </c>
      <c r="D305" s="80"/>
      <c r="F305" s="109">
        <v>150</v>
      </c>
      <c r="G305" s="145">
        <f t="shared" si="12"/>
        <v>0</v>
      </c>
      <c r="H305" s="145">
        <f t="shared" si="11"/>
        <v>0</v>
      </c>
    </row>
    <row r="306" spans="1:10" ht="29">
      <c r="A306" s="83" t="s">
        <v>251</v>
      </c>
      <c r="B306" s="56"/>
      <c r="C306" s="95" t="s">
        <v>243</v>
      </c>
      <c r="D306" s="80"/>
      <c r="F306" s="109">
        <v>200</v>
      </c>
      <c r="G306" s="145">
        <f t="shared" si="12"/>
        <v>0</v>
      </c>
      <c r="H306" s="145">
        <f t="shared" si="11"/>
        <v>0</v>
      </c>
    </row>
    <row r="307" spans="1:10" ht="29">
      <c r="A307" s="82" t="s">
        <v>252</v>
      </c>
      <c r="B307" s="56"/>
      <c r="C307" s="95" t="s">
        <v>243</v>
      </c>
      <c r="D307" s="84"/>
      <c r="F307" s="108">
        <v>200</v>
      </c>
      <c r="G307" s="145">
        <f t="shared" si="12"/>
        <v>0</v>
      </c>
      <c r="H307" s="145">
        <f t="shared" si="11"/>
        <v>0</v>
      </c>
    </row>
    <row r="308" spans="1:10" ht="29">
      <c r="A308" s="83" t="s">
        <v>253</v>
      </c>
      <c r="B308" s="56"/>
      <c r="C308" s="95" t="s">
        <v>274</v>
      </c>
      <c r="D308" s="85"/>
      <c r="F308" s="109">
        <v>50</v>
      </c>
      <c r="G308" s="145">
        <f t="shared" si="12"/>
        <v>0</v>
      </c>
      <c r="H308" s="145">
        <f t="shared" si="11"/>
        <v>0</v>
      </c>
    </row>
    <row r="309" spans="1:10" ht="29.5" thickBot="1">
      <c r="A309" s="82" t="s">
        <v>271</v>
      </c>
      <c r="B309" s="56"/>
      <c r="C309" s="95" t="s">
        <v>254</v>
      </c>
      <c r="D309" s="85"/>
      <c r="F309" s="155" t="s">
        <v>468</v>
      </c>
      <c r="G309" s="152" t="s">
        <v>469</v>
      </c>
      <c r="H309" s="153" t="s">
        <v>470</v>
      </c>
      <c r="I309" s="154"/>
      <c r="J309" s="154"/>
    </row>
  </sheetData>
  <mergeCells count="6">
    <mergeCell ref="A3:D3"/>
    <mergeCell ref="A8:D9"/>
    <mergeCell ref="F8:H9"/>
    <mergeCell ref="A4:H4"/>
    <mergeCell ref="A301:D301"/>
    <mergeCell ref="G6:H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B95AF-47E8-4A62-B8F9-CFA14AB6ED3E}">
  <dimension ref="A1:O96"/>
  <sheetViews>
    <sheetView tabSelected="1" topLeftCell="A68" workbookViewId="0">
      <selection activeCell="F10" sqref="F10"/>
    </sheetView>
  </sheetViews>
  <sheetFormatPr baseColWidth="10" defaultRowHeight="14.5"/>
  <cols>
    <col min="1" max="1" width="26.36328125" customWidth="1"/>
    <col min="2" max="2" width="13.36328125" customWidth="1"/>
    <col min="3" max="3" width="33.36328125" customWidth="1"/>
    <col min="4" max="4" width="41.90625" customWidth="1"/>
    <col min="5" max="5" width="14.36328125" customWidth="1"/>
    <col min="6" max="6" width="23.08984375" customWidth="1"/>
    <col min="7" max="7" width="13.81640625" customWidth="1"/>
    <col min="8" max="8" width="15.36328125" customWidth="1"/>
    <col min="10" max="10" width="5.6328125" customWidth="1"/>
    <col min="12" max="12" width="16.90625" customWidth="1"/>
    <col min="13" max="13" width="23.90625" customWidth="1"/>
    <col min="14" max="14" width="26.1796875" customWidth="1"/>
    <col min="15" max="15" width="13" customWidth="1"/>
  </cols>
  <sheetData>
    <row r="1" spans="1:14" ht="15" thickBot="1"/>
    <row r="2" spans="1:14" ht="14.4" customHeight="1">
      <c r="A2" s="160" t="s">
        <v>435</v>
      </c>
      <c r="B2" s="161"/>
      <c r="C2" s="161"/>
      <c r="D2" s="161"/>
      <c r="E2" s="161"/>
      <c r="F2" s="162"/>
      <c r="J2" s="182"/>
      <c r="L2" s="166" t="s">
        <v>453</v>
      </c>
      <c r="M2" s="167"/>
      <c r="N2" s="168"/>
    </row>
    <row r="3" spans="1:14" ht="15" customHeight="1" thickBot="1">
      <c r="A3" s="163"/>
      <c r="B3" s="164"/>
      <c r="C3" s="164"/>
      <c r="D3" s="164"/>
      <c r="E3" s="164"/>
      <c r="F3" s="165"/>
      <c r="J3" s="183"/>
      <c r="L3" s="169"/>
      <c r="M3" s="170"/>
      <c r="N3" s="171"/>
    </row>
    <row r="4" spans="1:14" ht="29.5" thickBot="1">
      <c r="A4" s="111" t="s">
        <v>284</v>
      </c>
      <c r="B4" s="112" t="s">
        <v>285</v>
      </c>
      <c r="C4" s="112" t="s">
        <v>286</v>
      </c>
      <c r="D4" s="118" t="s">
        <v>287</v>
      </c>
      <c r="E4" s="140" t="s">
        <v>433</v>
      </c>
      <c r="F4" s="140" t="s">
        <v>472</v>
      </c>
      <c r="J4" s="183"/>
      <c r="L4" s="127" t="s">
        <v>270</v>
      </c>
      <c r="M4" s="128" t="s">
        <v>257</v>
      </c>
      <c r="N4" s="129" t="s">
        <v>258</v>
      </c>
    </row>
    <row r="5" spans="1:14">
      <c r="A5" s="113" t="s">
        <v>288</v>
      </c>
      <c r="B5" s="113" t="s">
        <v>289</v>
      </c>
      <c r="C5" s="113" t="s">
        <v>290</v>
      </c>
      <c r="D5" s="113" t="s">
        <v>291</v>
      </c>
      <c r="E5" s="114" t="s">
        <v>449</v>
      </c>
      <c r="F5" s="114"/>
      <c r="J5" s="183"/>
      <c r="L5" s="116">
        <v>4</v>
      </c>
      <c r="M5" s="116"/>
      <c r="N5" s="116"/>
    </row>
    <row r="6" spans="1:14">
      <c r="A6" s="115" t="s">
        <v>288</v>
      </c>
      <c r="B6" s="115" t="s">
        <v>292</v>
      </c>
      <c r="C6" s="115" t="s">
        <v>293</v>
      </c>
      <c r="D6" s="115" t="s">
        <v>291</v>
      </c>
      <c r="E6" s="114" t="s">
        <v>449</v>
      </c>
      <c r="F6" s="116"/>
      <c r="J6" s="183"/>
      <c r="L6" s="116">
        <v>4</v>
      </c>
      <c r="M6" s="116"/>
      <c r="N6" s="116"/>
    </row>
    <row r="7" spans="1:14">
      <c r="A7" s="115" t="s">
        <v>288</v>
      </c>
      <c r="B7" s="115" t="s">
        <v>294</v>
      </c>
      <c r="C7" s="115" t="s">
        <v>295</v>
      </c>
      <c r="D7" s="115" t="s">
        <v>291</v>
      </c>
      <c r="E7" s="114" t="s">
        <v>449</v>
      </c>
      <c r="F7" s="116"/>
      <c r="J7" s="183"/>
      <c r="L7" s="116">
        <v>4</v>
      </c>
      <c r="M7" s="116"/>
      <c r="N7" s="116"/>
    </row>
    <row r="8" spans="1:14">
      <c r="A8" s="115" t="s">
        <v>288</v>
      </c>
      <c r="B8" s="115" t="s">
        <v>296</v>
      </c>
      <c r="C8" s="115" t="s">
        <v>297</v>
      </c>
      <c r="D8" s="115" t="s">
        <v>291</v>
      </c>
      <c r="E8" s="114" t="s">
        <v>449</v>
      </c>
      <c r="F8" s="116"/>
      <c r="J8" s="183"/>
      <c r="L8" s="116">
        <v>4</v>
      </c>
      <c r="M8" s="116"/>
      <c r="N8" s="116"/>
    </row>
    <row r="9" spans="1:14">
      <c r="A9" s="115" t="s">
        <v>288</v>
      </c>
      <c r="B9" s="115" t="s">
        <v>298</v>
      </c>
      <c r="C9" s="115" t="s">
        <v>299</v>
      </c>
      <c r="D9" s="115" t="s">
        <v>291</v>
      </c>
      <c r="E9" s="114" t="s">
        <v>449</v>
      </c>
      <c r="F9" s="116"/>
      <c r="J9" s="183"/>
      <c r="L9" s="116">
        <v>4</v>
      </c>
      <c r="M9" s="116"/>
      <c r="N9" s="116"/>
    </row>
    <row r="10" spans="1:14">
      <c r="A10" s="115" t="s">
        <v>288</v>
      </c>
      <c r="B10" s="115" t="s">
        <v>300</v>
      </c>
      <c r="C10" s="115" t="s">
        <v>301</v>
      </c>
      <c r="D10" s="115" t="s">
        <v>291</v>
      </c>
      <c r="E10" s="114" t="s">
        <v>449</v>
      </c>
      <c r="F10" s="116"/>
      <c r="J10" s="183"/>
      <c r="L10" s="116">
        <v>3</v>
      </c>
      <c r="M10" s="116"/>
      <c r="N10" s="116"/>
    </row>
    <row r="11" spans="1:14">
      <c r="A11" s="115" t="s">
        <v>288</v>
      </c>
      <c r="B11" s="115" t="s">
        <v>302</v>
      </c>
      <c r="C11" s="115" t="s">
        <v>303</v>
      </c>
      <c r="D11" s="115" t="s">
        <v>291</v>
      </c>
      <c r="E11" s="114" t="s">
        <v>449</v>
      </c>
      <c r="F11" s="116"/>
      <c r="J11" s="183"/>
      <c r="L11" s="116">
        <v>4</v>
      </c>
      <c r="M11" s="116"/>
      <c r="N11" s="116"/>
    </row>
    <row r="12" spans="1:14">
      <c r="A12" s="115" t="s">
        <v>288</v>
      </c>
      <c r="B12" s="115" t="s">
        <v>304</v>
      </c>
      <c r="C12" s="115" t="s">
        <v>305</v>
      </c>
      <c r="D12" s="115" t="s">
        <v>291</v>
      </c>
      <c r="E12" s="114" t="s">
        <v>449</v>
      </c>
      <c r="F12" s="116"/>
      <c r="J12" s="183"/>
      <c r="L12" s="116">
        <v>4</v>
      </c>
      <c r="M12" s="116"/>
      <c r="N12" s="116"/>
    </row>
    <row r="13" spans="1:14">
      <c r="A13" s="115" t="s">
        <v>288</v>
      </c>
      <c r="B13" s="115" t="s">
        <v>306</v>
      </c>
      <c r="C13" s="115" t="s">
        <v>307</v>
      </c>
      <c r="D13" s="115" t="s">
        <v>291</v>
      </c>
      <c r="E13" s="114" t="s">
        <v>449</v>
      </c>
      <c r="F13" s="116"/>
      <c r="J13" s="183"/>
      <c r="L13" s="116">
        <v>4</v>
      </c>
      <c r="M13" s="116"/>
      <c r="N13" s="116"/>
    </row>
    <row r="14" spans="1:14">
      <c r="A14" s="115" t="s">
        <v>288</v>
      </c>
      <c r="B14" s="115" t="s">
        <v>308</v>
      </c>
      <c r="C14" s="115" t="s">
        <v>309</v>
      </c>
      <c r="D14" s="115" t="s">
        <v>291</v>
      </c>
      <c r="E14" s="114" t="s">
        <v>449</v>
      </c>
      <c r="F14" s="116"/>
      <c r="J14" s="183"/>
      <c r="L14" s="116">
        <v>4</v>
      </c>
      <c r="M14" s="116"/>
      <c r="N14" s="116"/>
    </row>
    <row r="15" spans="1:14">
      <c r="A15" s="115" t="s">
        <v>288</v>
      </c>
      <c r="B15" s="115" t="s">
        <v>310</v>
      </c>
      <c r="C15" s="115" t="s">
        <v>311</v>
      </c>
      <c r="D15" s="115" t="s">
        <v>291</v>
      </c>
      <c r="E15" s="114" t="s">
        <v>449</v>
      </c>
      <c r="F15" s="116"/>
      <c r="J15" s="183"/>
      <c r="L15" s="116">
        <v>4</v>
      </c>
      <c r="M15" s="116"/>
      <c r="N15" s="116"/>
    </row>
    <row r="16" spans="1:14">
      <c r="A16" s="115" t="s">
        <v>288</v>
      </c>
      <c r="B16" s="115" t="s">
        <v>312</v>
      </c>
      <c r="C16" s="115" t="s">
        <v>313</v>
      </c>
      <c r="D16" s="115" t="s">
        <v>291</v>
      </c>
      <c r="E16" s="114" t="s">
        <v>449</v>
      </c>
      <c r="F16" s="116"/>
      <c r="J16" s="183"/>
      <c r="L16" s="116">
        <v>4</v>
      </c>
      <c r="M16" s="116"/>
      <c r="N16" s="116"/>
    </row>
    <row r="17" spans="1:14">
      <c r="A17" s="115" t="s">
        <v>288</v>
      </c>
      <c r="B17" s="115" t="s">
        <v>314</v>
      </c>
      <c r="C17" s="115" t="s">
        <v>315</v>
      </c>
      <c r="D17" s="115" t="s">
        <v>291</v>
      </c>
      <c r="E17" s="114" t="s">
        <v>449</v>
      </c>
      <c r="F17" s="116"/>
      <c r="J17" s="183"/>
      <c r="L17" s="116">
        <v>4</v>
      </c>
      <c r="M17" s="116"/>
      <c r="N17" s="116"/>
    </row>
    <row r="18" spans="1:14">
      <c r="A18" s="115" t="s">
        <v>288</v>
      </c>
      <c r="B18" s="115" t="s">
        <v>437</v>
      </c>
      <c r="C18" s="115" t="s">
        <v>316</v>
      </c>
      <c r="D18" s="115" t="s">
        <v>291</v>
      </c>
      <c r="E18" s="114" t="s">
        <v>449</v>
      </c>
      <c r="F18" s="116"/>
      <c r="J18" s="183"/>
      <c r="L18" s="116">
        <v>2</v>
      </c>
      <c r="M18" s="116"/>
      <c r="N18" s="116"/>
    </row>
    <row r="19" spans="1:14">
      <c r="A19" s="115" t="s">
        <v>288</v>
      </c>
      <c r="B19" s="115" t="s">
        <v>434</v>
      </c>
      <c r="C19" s="115" t="s">
        <v>456</v>
      </c>
      <c r="D19" s="115" t="s">
        <v>291</v>
      </c>
      <c r="E19" s="114" t="s">
        <v>449</v>
      </c>
      <c r="F19" s="116"/>
      <c r="J19" s="183"/>
      <c r="L19" s="116">
        <v>2</v>
      </c>
      <c r="M19" s="116"/>
      <c r="N19" s="116"/>
    </row>
    <row r="20" spans="1:14">
      <c r="A20" s="115" t="s">
        <v>288</v>
      </c>
      <c r="B20" s="115" t="s">
        <v>317</v>
      </c>
      <c r="C20" s="115" t="s">
        <v>318</v>
      </c>
      <c r="D20" s="115" t="s">
        <v>291</v>
      </c>
      <c r="E20" s="114" t="s">
        <v>449</v>
      </c>
      <c r="F20" s="116"/>
      <c r="J20" s="183"/>
      <c r="L20" s="116">
        <v>4</v>
      </c>
      <c r="M20" s="116"/>
      <c r="N20" s="116"/>
    </row>
    <row r="21" spans="1:14">
      <c r="A21" s="115" t="s">
        <v>288</v>
      </c>
      <c r="B21" s="115" t="s">
        <v>319</v>
      </c>
      <c r="C21" s="115" t="s">
        <v>320</v>
      </c>
      <c r="D21" s="115" t="s">
        <v>291</v>
      </c>
      <c r="E21" s="114" t="s">
        <v>449</v>
      </c>
      <c r="F21" s="116"/>
      <c r="J21" s="183"/>
      <c r="L21" s="116">
        <v>4</v>
      </c>
      <c r="M21" s="116"/>
      <c r="N21" s="116"/>
    </row>
    <row r="22" spans="1:14">
      <c r="A22" s="115" t="s">
        <v>288</v>
      </c>
      <c r="B22" s="115" t="s">
        <v>321</v>
      </c>
      <c r="C22" s="115" t="s">
        <v>322</v>
      </c>
      <c r="D22" s="115" t="s">
        <v>291</v>
      </c>
      <c r="E22" s="114" t="s">
        <v>449</v>
      </c>
      <c r="F22" s="116"/>
      <c r="J22" s="183"/>
      <c r="L22" s="116">
        <v>4</v>
      </c>
      <c r="M22" s="116"/>
      <c r="N22" s="116"/>
    </row>
    <row r="23" spans="1:14">
      <c r="A23" s="115" t="s">
        <v>288</v>
      </c>
      <c r="B23" s="115" t="s">
        <v>323</v>
      </c>
      <c r="C23" s="115" t="s">
        <v>324</v>
      </c>
      <c r="D23" s="115" t="s">
        <v>291</v>
      </c>
      <c r="E23" s="114" t="s">
        <v>449</v>
      </c>
      <c r="F23" s="116"/>
      <c r="J23" s="183"/>
      <c r="L23" s="116">
        <v>4</v>
      </c>
      <c r="M23" s="116"/>
      <c r="N23" s="116"/>
    </row>
    <row r="24" spans="1:14">
      <c r="A24" s="115" t="s">
        <v>288</v>
      </c>
      <c r="B24" s="115" t="s">
        <v>325</v>
      </c>
      <c r="C24" s="115" t="s">
        <v>326</v>
      </c>
      <c r="D24" s="115" t="s">
        <v>291</v>
      </c>
      <c r="E24" s="114" t="s">
        <v>449</v>
      </c>
      <c r="F24" s="116"/>
      <c r="J24" s="183"/>
      <c r="L24" s="116">
        <v>4</v>
      </c>
      <c r="M24" s="116"/>
      <c r="N24" s="116"/>
    </row>
    <row r="25" spans="1:14">
      <c r="A25" s="115" t="s">
        <v>288</v>
      </c>
      <c r="B25" s="115" t="s">
        <v>327</v>
      </c>
      <c r="C25" s="115" t="s">
        <v>328</v>
      </c>
      <c r="D25" s="115" t="s">
        <v>291</v>
      </c>
      <c r="E25" s="114" t="s">
        <v>449</v>
      </c>
      <c r="F25" s="116"/>
      <c r="J25" s="183"/>
      <c r="L25" s="116">
        <v>4</v>
      </c>
      <c r="M25" s="116"/>
      <c r="N25" s="116"/>
    </row>
    <row r="26" spans="1:14">
      <c r="A26" s="115" t="s">
        <v>288</v>
      </c>
      <c r="B26" s="115" t="s">
        <v>329</v>
      </c>
      <c r="C26" s="115" t="s">
        <v>330</v>
      </c>
      <c r="D26" s="115" t="s">
        <v>291</v>
      </c>
      <c r="E26" s="114" t="s">
        <v>449</v>
      </c>
      <c r="F26" s="116"/>
      <c r="J26" s="183"/>
      <c r="L26" s="116">
        <v>4</v>
      </c>
      <c r="M26" s="116"/>
      <c r="N26" s="116"/>
    </row>
    <row r="27" spans="1:14">
      <c r="A27" s="115" t="s">
        <v>288</v>
      </c>
      <c r="B27" s="115" t="s">
        <v>331</v>
      </c>
      <c r="C27" s="115" t="s">
        <v>332</v>
      </c>
      <c r="D27" s="115" t="s">
        <v>291</v>
      </c>
      <c r="E27" s="114" t="s">
        <v>449</v>
      </c>
      <c r="F27" s="116"/>
      <c r="J27" s="183"/>
      <c r="L27" s="116">
        <v>4</v>
      </c>
      <c r="M27" s="116"/>
      <c r="N27" s="116"/>
    </row>
    <row r="28" spans="1:14">
      <c r="A28" s="115" t="s">
        <v>288</v>
      </c>
      <c r="B28" s="115" t="s">
        <v>333</v>
      </c>
      <c r="C28" s="115" t="s">
        <v>334</v>
      </c>
      <c r="D28" s="115" t="s">
        <v>291</v>
      </c>
      <c r="E28" s="114" t="s">
        <v>449</v>
      </c>
      <c r="F28" s="116"/>
      <c r="J28" s="183"/>
      <c r="L28" s="116">
        <v>4</v>
      </c>
      <c r="M28" s="116"/>
      <c r="N28" s="116"/>
    </row>
    <row r="29" spans="1:14">
      <c r="A29" s="115" t="s">
        <v>288</v>
      </c>
      <c r="B29" s="115" t="s">
        <v>335</v>
      </c>
      <c r="C29" s="115" t="s">
        <v>336</v>
      </c>
      <c r="D29" s="115" t="s">
        <v>291</v>
      </c>
      <c r="E29" s="114" t="s">
        <v>449</v>
      </c>
      <c r="F29" s="116"/>
      <c r="J29" s="183"/>
      <c r="L29" s="116">
        <v>4</v>
      </c>
      <c r="M29" s="116"/>
      <c r="N29" s="116"/>
    </row>
    <row r="30" spans="1:14">
      <c r="A30" s="115" t="s">
        <v>288</v>
      </c>
      <c r="B30" s="115" t="s">
        <v>337</v>
      </c>
      <c r="C30" s="115" t="s">
        <v>338</v>
      </c>
      <c r="D30" s="115" t="s">
        <v>291</v>
      </c>
      <c r="E30" s="114" t="s">
        <v>449</v>
      </c>
      <c r="F30" s="116"/>
      <c r="J30" s="183"/>
      <c r="L30" s="116">
        <v>4</v>
      </c>
      <c r="M30" s="116"/>
      <c r="N30" s="116"/>
    </row>
    <row r="31" spans="1:14">
      <c r="A31" s="115" t="s">
        <v>288</v>
      </c>
      <c r="B31" s="115" t="s">
        <v>339</v>
      </c>
      <c r="C31" s="115" t="s">
        <v>340</v>
      </c>
      <c r="D31" s="115" t="s">
        <v>291</v>
      </c>
      <c r="E31" s="114" t="s">
        <v>449</v>
      </c>
      <c r="F31" s="116"/>
      <c r="J31" s="183"/>
      <c r="L31" s="116">
        <v>4</v>
      </c>
      <c r="M31" s="116"/>
      <c r="N31" s="116"/>
    </row>
    <row r="32" spans="1:14">
      <c r="A32" s="115" t="s">
        <v>288</v>
      </c>
      <c r="B32" s="115" t="s">
        <v>341</v>
      </c>
      <c r="C32" s="115" t="s">
        <v>342</v>
      </c>
      <c r="D32" s="115" t="s">
        <v>291</v>
      </c>
      <c r="E32" s="114" t="s">
        <v>449</v>
      </c>
      <c r="F32" s="116"/>
      <c r="J32" s="183"/>
      <c r="L32" s="116">
        <v>4</v>
      </c>
      <c r="M32" s="116"/>
      <c r="N32" s="116"/>
    </row>
    <row r="33" spans="1:14">
      <c r="A33" s="115" t="s">
        <v>288</v>
      </c>
      <c r="B33" s="115" t="s">
        <v>343</v>
      </c>
      <c r="C33" s="115" t="s">
        <v>344</v>
      </c>
      <c r="D33" s="115" t="s">
        <v>291</v>
      </c>
      <c r="E33" s="114" t="s">
        <v>449</v>
      </c>
      <c r="F33" s="116"/>
      <c r="J33" s="183"/>
      <c r="L33" s="116">
        <v>3</v>
      </c>
      <c r="M33" s="116"/>
      <c r="N33" s="116"/>
    </row>
    <row r="34" spans="1:14">
      <c r="A34" s="115" t="s">
        <v>288</v>
      </c>
      <c r="B34" s="115" t="s">
        <v>345</v>
      </c>
      <c r="C34" s="115" t="s">
        <v>346</v>
      </c>
      <c r="D34" s="115" t="s">
        <v>291</v>
      </c>
      <c r="E34" s="114" t="s">
        <v>449</v>
      </c>
      <c r="F34" s="116"/>
      <c r="J34" s="183"/>
      <c r="L34" s="116">
        <v>4</v>
      </c>
      <c r="M34" s="116"/>
      <c r="N34" s="116"/>
    </row>
    <row r="35" spans="1:14">
      <c r="A35" s="115" t="s">
        <v>288</v>
      </c>
      <c r="B35" s="115" t="s">
        <v>347</v>
      </c>
      <c r="C35" s="115" t="s">
        <v>348</v>
      </c>
      <c r="D35" s="115" t="s">
        <v>291</v>
      </c>
      <c r="E35" s="114" t="s">
        <v>449</v>
      </c>
      <c r="F35" s="116"/>
      <c r="J35" s="183"/>
      <c r="L35" s="116">
        <v>4</v>
      </c>
      <c r="M35" s="116"/>
      <c r="N35" s="116"/>
    </row>
    <row r="36" spans="1:14">
      <c r="A36" s="115" t="s">
        <v>288</v>
      </c>
      <c r="B36" s="115" t="s">
        <v>349</v>
      </c>
      <c r="C36" s="115" t="s">
        <v>350</v>
      </c>
      <c r="D36" s="115" t="s">
        <v>291</v>
      </c>
      <c r="E36" s="114" t="s">
        <v>449</v>
      </c>
      <c r="F36" s="116"/>
      <c r="J36" s="183"/>
      <c r="L36" s="116">
        <v>4</v>
      </c>
      <c r="M36" s="116"/>
      <c r="N36" s="116"/>
    </row>
    <row r="37" spans="1:14">
      <c r="A37" s="115" t="s">
        <v>288</v>
      </c>
      <c r="B37" s="115" t="s">
        <v>351</v>
      </c>
      <c r="C37" s="115" t="s">
        <v>352</v>
      </c>
      <c r="D37" s="115" t="s">
        <v>291</v>
      </c>
      <c r="E37" s="114" t="s">
        <v>449</v>
      </c>
      <c r="F37" s="116"/>
      <c r="J37" s="183"/>
      <c r="L37" s="116">
        <v>4</v>
      </c>
      <c r="M37" s="116"/>
      <c r="N37" s="116"/>
    </row>
    <row r="38" spans="1:14">
      <c r="A38" s="115" t="s">
        <v>288</v>
      </c>
      <c r="B38" s="115" t="s">
        <v>353</v>
      </c>
      <c r="C38" s="115" t="s">
        <v>354</v>
      </c>
      <c r="D38" s="115" t="s">
        <v>291</v>
      </c>
      <c r="E38" s="114" t="s">
        <v>449</v>
      </c>
      <c r="F38" s="116"/>
      <c r="J38" s="183"/>
      <c r="L38" s="116">
        <v>3</v>
      </c>
      <c r="M38" s="116"/>
      <c r="N38" s="116"/>
    </row>
    <row r="39" spans="1:14">
      <c r="A39" s="115" t="s">
        <v>288</v>
      </c>
      <c r="B39" s="115" t="s">
        <v>355</v>
      </c>
      <c r="C39" s="115" t="s">
        <v>356</v>
      </c>
      <c r="D39" s="115" t="s">
        <v>291</v>
      </c>
      <c r="E39" s="114" t="s">
        <v>449</v>
      </c>
      <c r="F39" s="116"/>
      <c r="J39" s="183"/>
      <c r="L39" s="116">
        <v>4</v>
      </c>
      <c r="M39" s="116"/>
      <c r="N39" s="116"/>
    </row>
    <row r="40" spans="1:14">
      <c r="A40" s="115" t="s">
        <v>288</v>
      </c>
      <c r="B40" s="115" t="s">
        <v>357</v>
      </c>
      <c r="C40" s="115" t="s">
        <v>358</v>
      </c>
      <c r="D40" s="115" t="s">
        <v>291</v>
      </c>
      <c r="E40" s="114" t="s">
        <v>449</v>
      </c>
      <c r="F40" s="116"/>
      <c r="J40" s="183"/>
      <c r="L40" s="116">
        <v>4</v>
      </c>
      <c r="M40" s="116"/>
      <c r="N40" s="116"/>
    </row>
    <row r="41" spans="1:14">
      <c r="A41" s="115" t="s">
        <v>288</v>
      </c>
      <c r="B41" s="115" t="s">
        <v>359</v>
      </c>
      <c r="C41" s="115" t="s">
        <v>360</v>
      </c>
      <c r="D41" s="115" t="s">
        <v>291</v>
      </c>
      <c r="E41" s="114" t="s">
        <v>449</v>
      </c>
      <c r="F41" s="116"/>
      <c r="J41" s="183"/>
      <c r="L41" s="116">
        <v>4</v>
      </c>
      <c r="M41" s="116"/>
      <c r="N41" s="116"/>
    </row>
    <row r="42" spans="1:14">
      <c r="A42" s="115" t="s">
        <v>288</v>
      </c>
      <c r="B42" s="115" t="s">
        <v>361</v>
      </c>
      <c r="C42" s="115" t="s">
        <v>362</v>
      </c>
      <c r="D42" s="115" t="s">
        <v>291</v>
      </c>
      <c r="E42" s="114" t="s">
        <v>449</v>
      </c>
      <c r="F42" s="116"/>
      <c r="J42" s="183"/>
      <c r="L42" s="116">
        <v>4</v>
      </c>
      <c r="M42" s="116"/>
      <c r="N42" s="116"/>
    </row>
    <row r="43" spans="1:14">
      <c r="A43" s="115" t="s">
        <v>288</v>
      </c>
      <c r="B43" s="115" t="s">
        <v>363</v>
      </c>
      <c r="C43" s="115" t="s">
        <v>364</v>
      </c>
      <c r="D43" s="115" t="s">
        <v>291</v>
      </c>
      <c r="E43" s="114" t="s">
        <v>449</v>
      </c>
      <c r="F43" s="116"/>
      <c r="J43" s="183"/>
      <c r="L43" s="116">
        <v>4</v>
      </c>
      <c r="M43" s="116"/>
      <c r="N43" s="116"/>
    </row>
    <row r="44" spans="1:14">
      <c r="A44" s="115" t="s">
        <v>288</v>
      </c>
      <c r="B44" s="115" t="s">
        <v>365</v>
      </c>
      <c r="C44" s="115" t="s">
        <v>366</v>
      </c>
      <c r="D44" s="115" t="s">
        <v>291</v>
      </c>
      <c r="E44" s="114" t="s">
        <v>449</v>
      </c>
      <c r="F44" s="116"/>
      <c r="J44" s="183"/>
      <c r="L44" s="116">
        <v>4</v>
      </c>
      <c r="M44" s="116"/>
      <c r="N44" s="116"/>
    </row>
    <row r="45" spans="1:14">
      <c r="A45" s="115" t="s">
        <v>288</v>
      </c>
      <c r="B45" s="115" t="s">
        <v>367</v>
      </c>
      <c r="C45" s="115" t="s">
        <v>368</v>
      </c>
      <c r="D45" s="115" t="s">
        <v>291</v>
      </c>
      <c r="E45" s="114" t="s">
        <v>449</v>
      </c>
      <c r="F45" s="116"/>
      <c r="J45" s="183"/>
      <c r="L45" s="116">
        <v>4</v>
      </c>
      <c r="M45" s="116"/>
      <c r="N45" s="116"/>
    </row>
    <row r="46" spans="1:14">
      <c r="A46" s="115" t="s">
        <v>288</v>
      </c>
      <c r="B46" s="115" t="s">
        <v>369</v>
      </c>
      <c r="C46" s="115" t="s">
        <v>370</v>
      </c>
      <c r="D46" s="115" t="s">
        <v>291</v>
      </c>
      <c r="E46" s="114" t="s">
        <v>449</v>
      </c>
      <c r="F46" s="116"/>
      <c r="J46" s="183"/>
      <c r="L46" s="116">
        <v>4</v>
      </c>
      <c r="M46" s="116"/>
      <c r="N46" s="116"/>
    </row>
    <row r="47" spans="1:14">
      <c r="A47" s="115" t="s">
        <v>288</v>
      </c>
      <c r="B47" s="115" t="s">
        <v>371</v>
      </c>
      <c r="C47" s="115" t="s">
        <v>372</v>
      </c>
      <c r="D47" s="115" t="s">
        <v>291</v>
      </c>
      <c r="E47" s="114" t="s">
        <v>449</v>
      </c>
      <c r="F47" s="116"/>
      <c r="J47" s="183"/>
      <c r="L47" s="116">
        <v>4</v>
      </c>
      <c r="M47" s="116"/>
      <c r="N47" s="116"/>
    </row>
    <row r="48" spans="1:14">
      <c r="A48" s="115" t="s">
        <v>288</v>
      </c>
      <c r="B48" s="115" t="s">
        <v>373</v>
      </c>
      <c r="C48" s="115" t="s">
        <v>374</v>
      </c>
      <c r="D48" s="115" t="s">
        <v>291</v>
      </c>
      <c r="E48" s="114" t="s">
        <v>449</v>
      </c>
      <c r="F48" s="116"/>
      <c r="J48" s="183"/>
      <c r="L48" s="116">
        <v>4</v>
      </c>
      <c r="M48" s="116"/>
      <c r="N48" s="116"/>
    </row>
    <row r="49" spans="1:14">
      <c r="A49" s="115" t="s">
        <v>288</v>
      </c>
      <c r="B49" s="115" t="s">
        <v>375</v>
      </c>
      <c r="C49" s="115" t="s">
        <v>376</v>
      </c>
      <c r="D49" s="115" t="s">
        <v>291</v>
      </c>
      <c r="E49" s="114" t="s">
        <v>449</v>
      </c>
      <c r="F49" s="116"/>
      <c r="J49" s="183"/>
      <c r="L49" s="116">
        <v>4</v>
      </c>
      <c r="M49" s="116"/>
      <c r="N49" s="116"/>
    </row>
    <row r="50" spans="1:14">
      <c r="A50" s="115" t="s">
        <v>377</v>
      </c>
      <c r="B50" s="115" t="s">
        <v>378</v>
      </c>
      <c r="C50" s="115" t="s">
        <v>379</v>
      </c>
      <c r="D50" s="115" t="s">
        <v>380</v>
      </c>
      <c r="E50" s="114" t="s">
        <v>449</v>
      </c>
      <c r="F50" s="116"/>
      <c r="J50" s="183"/>
      <c r="L50" s="116">
        <v>4</v>
      </c>
      <c r="M50" s="116"/>
      <c r="N50" s="116"/>
    </row>
    <row r="51" spans="1:14">
      <c r="A51" s="115" t="s">
        <v>377</v>
      </c>
      <c r="B51" s="115" t="s">
        <v>381</v>
      </c>
      <c r="C51" s="115" t="s">
        <v>382</v>
      </c>
      <c r="D51" s="115" t="s">
        <v>380</v>
      </c>
      <c r="E51" s="114" t="s">
        <v>449</v>
      </c>
      <c r="F51" s="116"/>
      <c r="J51" s="183"/>
      <c r="L51" s="116">
        <v>4</v>
      </c>
      <c r="M51" s="116"/>
      <c r="N51" s="116"/>
    </row>
    <row r="52" spans="1:14">
      <c r="A52" s="115" t="s">
        <v>377</v>
      </c>
      <c r="B52" s="115" t="s">
        <v>383</v>
      </c>
      <c r="C52" s="115" t="s">
        <v>384</v>
      </c>
      <c r="D52" s="115" t="s">
        <v>380</v>
      </c>
      <c r="E52" s="114" t="s">
        <v>449</v>
      </c>
      <c r="F52" s="116"/>
      <c r="J52" s="183"/>
      <c r="L52" s="116">
        <v>4</v>
      </c>
      <c r="M52" s="116"/>
      <c r="N52" s="116"/>
    </row>
    <row r="53" spans="1:14">
      <c r="A53" s="115" t="s">
        <v>377</v>
      </c>
      <c r="B53" s="115" t="s">
        <v>385</v>
      </c>
      <c r="C53" s="115" t="s">
        <v>386</v>
      </c>
      <c r="D53" s="115" t="s">
        <v>380</v>
      </c>
      <c r="E53" s="114" t="s">
        <v>449</v>
      </c>
      <c r="F53" s="116"/>
      <c r="J53" s="183"/>
      <c r="L53" s="116">
        <v>4</v>
      </c>
      <c r="M53" s="116"/>
      <c r="N53" s="116"/>
    </row>
    <row r="54" spans="1:14">
      <c r="A54" s="115" t="s">
        <v>377</v>
      </c>
      <c r="B54" s="115" t="s">
        <v>387</v>
      </c>
      <c r="C54" s="115" t="s">
        <v>388</v>
      </c>
      <c r="D54" s="115" t="s">
        <v>380</v>
      </c>
      <c r="E54" s="114" t="s">
        <v>449</v>
      </c>
      <c r="F54" s="116"/>
      <c r="J54" s="183"/>
      <c r="L54" s="116">
        <v>4</v>
      </c>
      <c r="M54" s="116"/>
      <c r="N54" s="116"/>
    </row>
    <row r="55" spans="1:14">
      <c r="A55" s="115" t="s">
        <v>377</v>
      </c>
      <c r="B55" s="115" t="s">
        <v>389</v>
      </c>
      <c r="C55" s="115" t="s">
        <v>390</v>
      </c>
      <c r="D55" s="115" t="s">
        <v>380</v>
      </c>
      <c r="E55" s="114" t="s">
        <v>449</v>
      </c>
      <c r="F55" s="116"/>
      <c r="J55" s="183"/>
      <c r="L55" s="116">
        <v>4</v>
      </c>
      <c r="M55" s="116"/>
      <c r="N55" s="116"/>
    </row>
    <row r="56" spans="1:14">
      <c r="A56" s="115" t="s">
        <v>377</v>
      </c>
      <c r="B56" s="115" t="s">
        <v>391</v>
      </c>
      <c r="C56" s="115" t="s">
        <v>392</v>
      </c>
      <c r="D56" s="115" t="s">
        <v>380</v>
      </c>
      <c r="E56" s="114" t="s">
        <v>449</v>
      </c>
      <c r="F56" s="116"/>
      <c r="J56" s="183"/>
      <c r="L56" s="116">
        <v>4</v>
      </c>
      <c r="M56" s="116"/>
      <c r="N56" s="116"/>
    </row>
    <row r="57" spans="1:14">
      <c r="A57" s="115" t="s">
        <v>377</v>
      </c>
      <c r="B57" s="115" t="s">
        <v>393</v>
      </c>
      <c r="C57" s="115" t="s">
        <v>394</v>
      </c>
      <c r="D57" s="115" t="s">
        <v>380</v>
      </c>
      <c r="E57" s="114" t="s">
        <v>449</v>
      </c>
      <c r="F57" s="116"/>
      <c r="J57" s="183"/>
      <c r="L57" s="116">
        <v>4</v>
      </c>
      <c r="M57" s="116"/>
      <c r="N57" s="116"/>
    </row>
    <row r="58" spans="1:14">
      <c r="A58" s="115" t="s">
        <v>377</v>
      </c>
      <c r="B58" s="115" t="s">
        <v>395</v>
      </c>
      <c r="C58" s="115" t="s">
        <v>396</v>
      </c>
      <c r="D58" s="115" t="s">
        <v>380</v>
      </c>
      <c r="E58" s="114" t="s">
        <v>449</v>
      </c>
      <c r="F58" s="116"/>
      <c r="J58" s="183"/>
      <c r="L58" s="116">
        <v>4</v>
      </c>
      <c r="M58" s="116"/>
      <c r="N58" s="116"/>
    </row>
    <row r="59" spans="1:14">
      <c r="A59" s="115" t="s">
        <v>377</v>
      </c>
      <c r="B59" s="115" t="s">
        <v>397</v>
      </c>
      <c r="C59" s="115" t="s">
        <v>398</v>
      </c>
      <c r="D59" s="115" t="s">
        <v>380</v>
      </c>
      <c r="E59" s="114" t="s">
        <v>449</v>
      </c>
      <c r="F59" s="116"/>
      <c r="J59" s="183"/>
      <c r="L59" s="116">
        <v>4</v>
      </c>
      <c r="M59" s="116"/>
      <c r="N59" s="116"/>
    </row>
    <row r="60" spans="1:14">
      <c r="A60" s="115" t="s">
        <v>377</v>
      </c>
      <c r="B60" s="115" t="s">
        <v>399</v>
      </c>
      <c r="C60" s="115" t="s">
        <v>400</v>
      </c>
      <c r="D60" s="115" t="s">
        <v>380</v>
      </c>
      <c r="E60" s="114" t="s">
        <v>449</v>
      </c>
      <c r="F60" s="116"/>
      <c r="J60" s="183"/>
      <c r="L60" s="116">
        <v>4</v>
      </c>
      <c r="M60" s="116"/>
      <c r="N60" s="116"/>
    </row>
    <row r="61" spans="1:14">
      <c r="A61" s="115" t="s">
        <v>377</v>
      </c>
      <c r="B61" s="115" t="s">
        <v>401</v>
      </c>
      <c r="C61" s="115" t="s">
        <v>402</v>
      </c>
      <c r="D61" s="115" t="s">
        <v>380</v>
      </c>
      <c r="E61" s="114" t="s">
        <v>449</v>
      </c>
      <c r="F61" s="116"/>
      <c r="J61" s="183"/>
      <c r="L61" s="116">
        <v>4</v>
      </c>
      <c r="M61" s="116"/>
      <c r="N61" s="116"/>
    </row>
    <row r="62" spans="1:14">
      <c r="A62" s="115" t="s">
        <v>377</v>
      </c>
      <c r="B62" s="115" t="s">
        <v>403</v>
      </c>
      <c r="C62" s="115" t="s">
        <v>404</v>
      </c>
      <c r="D62" s="115" t="s">
        <v>380</v>
      </c>
      <c r="E62" s="114" t="s">
        <v>449</v>
      </c>
      <c r="F62" s="116"/>
      <c r="J62" s="183"/>
      <c r="L62" s="116">
        <v>4</v>
      </c>
      <c r="M62" s="116"/>
      <c r="N62" s="116"/>
    </row>
    <row r="63" spans="1:14">
      <c r="A63" s="115" t="s">
        <v>377</v>
      </c>
      <c r="B63" s="115" t="s">
        <v>405</v>
      </c>
      <c r="C63" s="115" t="s">
        <v>406</v>
      </c>
      <c r="D63" s="115" t="s">
        <v>380</v>
      </c>
      <c r="E63" s="114" t="s">
        <v>449</v>
      </c>
      <c r="F63" s="116"/>
      <c r="J63" s="183"/>
      <c r="L63" s="116">
        <v>4</v>
      </c>
      <c r="M63" s="116"/>
      <c r="N63" s="116"/>
    </row>
    <row r="64" spans="1:14">
      <c r="A64" s="115" t="s">
        <v>377</v>
      </c>
      <c r="B64" s="115" t="s">
        <v>407</v>
      </c>
      <c r="C64" s="115" t="s">
        <v>408</v>
      </c>
      <c r="D64" s="115" t="s">
        <v>409</v>
      </c>
      <c r="E64" s="114" t="s">
        <v>449</v>
      </c>
      <c r="F64" s="116"/>
      <c r="J64" s="183"/>
      <c r="L64" s="116">
        <v>4</v>
      </c>
      <c r="M64" s="116"/>
      <c r="N64" s="116"/>
    </row>
    <row r="65" spans="1:15">
      <c r="A65" s="115" t="s">
        <v>410</v>
      </c>
      <c r="B65" s="115" t="s">
        <v>411</v>
      </c>
      <c r="C65" s="115" t="s">
        <v>412</v>
      </c>
      <c r="D65" s="115" t="s">
        <v>413</v>
      </c>
      <c r="E65" s="114" t="s">
        <v>449</v>
      </c>
      <c r="F65" s="116"/>
      <c r="J65" s="183"/>
      <c r="L65" s="116">
        <v>4</v>
      </c>
      <c r="M65" s="116"/>
      <c r="N65" s="116"/>
    </row>
    <row r="66" spans="1:15">
      <c r="A66" s="115" t="s">
        <v>410</v>
      </c>
      <c r="B66" s="115" t="s">
        <v>414</v>
      </c>
      <c r="C66" s="115" t="s">
        <v>415</v>
      </c>
      <c r="D66" s="115" t="s">
        <v>416</v>
      </c>
      <c r="E66" s="114" t="s">
        <v>449</v>
      </c>
      <c r="F66" s="116"/>
      <c r="J66" s="183"/>
      <c r="L66" s="116">
        <v>4</v>
      </c>
      <c r="M66" s="116"/>
      <c r="N66" s="116"/>
    </row>
    <row r="67" spans="1:15">
      <c r="A67" s="115" t="s">
        <v>410</v>
      </c>
      <c r="B67" s="115" t="s">
        <v>417</v>
      </c>
      <c r="C67" s="115" t="s">
        <v>418</v>
      </c>
      <c r="D67" s="115" t="s">
        <v>419</v>
      </c>
      <c r="E67" s="114" t="s">
        <v>449</v>
      </c>
      <c r="F67" s="116"/>
      <c r="J67" s="183"/>
      <c r="L67" s="116">
        <v>4</v>
      </c>
      <c r="M67" s="116"/>
      <c r="N67" s="116"/>
    </row>
    <row r="68" spans="1:15">
      <c r="A68" s="115" t="s">
        <v>410</v>
      </c>
      <c r="B68" s="115" t="s">
        <v>420</v>
      </c>
      <c r="C68" s="115" t="s">
        <v>421</v>
      </c>
      <c r="D68" s="115" t="s">
        <v>422</v>
      </c>
      <c r="E68" s="114" t="s">
        <v>449</v>
      </c>
      <c r="F68" s="116"/>
      <c r="J68" s="183"/>
      <c r="L68" s="116">
        <v>4</v>
      </c>
      <c r="M68" s="116"/>
      <c r="N68" s="116"/>
    </row>
    <row r="69" spans="1:15">
      <c r="A69" s="115" t="s">
        <v>410</v>
      </c>
      <c r="B69" s="115" t="s">
        <v>423</v>
      </c>
      <c r="C69" s="115" t="s">
        <v>424</v>
      </c>
      <c r="D69" s="115" t="s">
        <v>425</v>
      </c>
      <c r="E69" s="114" t="s">
        <v>449</v>
      </c>
      <c r="F69" s="116"/>
      <c r="J69" s="183"/>
      <c r="L69" s="116">
        <v>4</v>
      </c>
      <c r="M69" s="116"/>
      <c r="N69" s="116"/>
    </row>
    <row r="70" spans="1:15">
      <c r="A70" s="115" t="s">
        <v>410</v>
      </c>
      <c r="B70" s="115" t="s">
        <v>426</v>
      </c>
      <c r="C70" s="115" t="s">
        <v>427</v>
      </c>
      <c r="D70" s="115" t="s">
        <v>416</v>
      </c>
      <c r="E70" s="114" t="s">
        <v>449</v>
      </c>
      <c r="F70" s="116"/>
      <c r="J70" s="183"/>
      <c r="L70" s="116">
        <v>4</v>
      </c>
      <c r="M70" s="116"/>
      <c r="N70" s="116"/>
    </row>
    <row r="71" spans="1:15">
      <c r="A71" s="115" t="s">
        <v>410</v>
      </c>
      <c r="B71" s="115" t="s">
        <v>428</v>
      </c>
      <c r="C71" s="115" t="s">
        <v>429</v>
      </c>
      <c r="D71" s="115" t="s">
        <v>430</v>
      </c>
      <c r="E71" s="114" t="s">
        <v>449</v>
      </c>
      <c r="F71" s="116"/>
      <c r="J71" s="183"/>
      <c r="L71" s="116">
        <v>4</v>
      </c>
      <c r="M71" s="116"/>
      <c r="N71" s="116"/>
    </row>
    <row r="72" spans="1:15">
      <c r="A72" s="115" t="s">
        <v>410</v>
      </c>
      <c r="B72" s="115" t="s">
        <v>431</v>
      </c>
      <c r="C72" s="115" t="s">
        <v>432</v>
      </c>
      <c r="D72" s="115" t="s">
        <v>419</v>
      </c>
      <c r="E72" s="114" t="s">
        <v>449</v>
      </c>
      <c r="F72" s="116"/>
      <c r="J72" s="183"/>
      <c r="L72" s="116">
        <v>4</v>
      </c>
      <c r="M72" s="116"/>
      <c r="N72" s="116"/>
    </row>
    <row r="73" spans="1:15" ht="15" thickBot="1">
      <c r="J73" s="183"/>
    </row>
    <row r="74" spans="1:15" ht="15" thickBot="1">
      <c r="A74" s="117" t="s">
        <v>460</v>
      </c>
      <c r="J74" s="183"/>
      <c r="N74" s="158" t="s">
        <v>452</v>
      </c>
      <c r="O74" s="137"/>
    </row>
    <row r="75" spans="1:15" ht="15" thickBot="1">
      <c r="J75" s="183"/>
    </row>
    <row r="76" spans="1:15">
      <c r="A76" s="160" t="s">
        <v>436</v>
      </c>
      <c r="B76" s="161"/>
      <c r="C76" s="161"/>
      <c r="D76" s="161"/>
      <c r="E76" s="161"/>
      <c r="F76" s="162"/>
      <c r="J76" s="183"/>
      <c r="L76" s="166" t="s">
        <v>454</v>
      </c>
      <c r="M76" s="167"/>
      <c r="N76" s="168"/>
    </row>
    <row r="77" spans="1:15" ht="15" thickBot="1">
      <c r="A77" s="163"/>
      <c r="B77" s="164"/>
      <c r="C77" s="164"/>
      <c r="D77" s="164"/>
      <c r="E77" s="164"/>
      <c r="F77" s="165"/>
      <c r="J77" s="183"/>
      <c r="L77" s="169"/>
      <c r="M77" s="170"/>
      <c r="N77" s="171"/>
    </row>
    <row r="78" spans="1:15" ht="29.5" thickBot="1">
      <c r="A78" s="111" t="s">
        <v>284</v>
      </c>
      <c r="B78" s="112" t="s">
        <v>285</v>
      </c>
      <c r="C78" s="112" t="s">
        <v>286</v>
      </c>
      <c r="D78" s="112" t="s">
        <v>287</v>
      </c>
      <c r="E78" s="139" t="s">
        <v>433</v>
      </c>
      <c r="F78" s="140" t="s">
        <v>463</v>
      </c>
      <c r="J78" s="183"/>
      <c r="L78" s="127" t="s">
        <v>270</v>
      </c>
      <c r="M78" s="128" t="s">
        <v>257</v>
      </c>
      <c r="N78" s="129" t="s">
        <v>258</v>
      </c>
    </row>
    <row r="79" spans="1:15">
      <c r="A79" s="115" t="s">
        <v>288</v>
      </c>
      <c r="B79" s="115" t="s">
        <v>438</v>
      </c>
      <c r="C79" s="115" t="s">
        <v>439</v>
      </c>
      <c r="D79" s="115" t="s">
        <v>291</v>
      </c>
      <c r="E79" s="116" t="s">
        <v>449</v>
      </c>
      <c r="F79" s="116"/>
      <c r="J79" s="183"/>
      <c r="L79" s="116">
        <v>4</v>
      </c>
      <c r="M79" s="116"/>
      <c r="N79" s="116"/>
    </row>
    <row r="80" spans="1:15">
      <c r="A80" s="115" t="s">
        <v>288</v>
      </c>
      <c r="B80" s="115" t="s">
        <v>437</v>
      </c>
      <c r="C80" s="115" t="s">
        <v>440</v>
      </c>
      <c r="D80" s="115" t="s">
        <v>291</v>
      </c>
      <c r="E80" s="116" t="s">
        <v>449</v>
      </c>
      <c r="F80" s="116"/>
      <c r="J80" s="183"/>
      <c r="L80" s="116">
        <v>2</v>
      </c>
      <c r="M80" s="116"/>
      <c r="N80" s="116"/>
    </row>
    <row r="81" spans="1:15">
      <c r="A81" s="115" t="s">
        <v>288</v>
      </c>
      <c r="B81" s="115" t="s">
        <v>442</v>
      </c>
      <c r="C81" s="115" t="s">
        <v>441</v>
      </c>
      <c r="D81" s="115" t="s">
        <v>291</v>
      </c>
      <c r="E81" s="116" t="s">
        <v>449</v>
      </c>
      <c r="F81" s="116"/>
      <c r="J81" s="183"/>
      <c r="L81" s="116">
        <v>2</v>
      </c>
      <c r="M81" s="116"/>
      <c r="N81" s="116"/>
    </row>
    <row r="82" spans="1:15" ht="15" thickBot="1">
      <c r="J82" s="183"/>
      <c r="N82" s="157" t="s">
        <v>466</v>
      </c>
    </row>
    <row r="83" spans="1:15" ht="14.4" customHeight="1">
      <c r="A83" s="160" t="s">
        <v>461</v>
      </c>
      <c r="B83" s="161"/>
      <c r="C83" s="161"/>
      <c r="D83" s="161"/>
      <c r="E83" s="161"/>
      <c r="F83" s="161"/>
      <c r="G83" s="161"/>
      <c r="H83" s="162"/>
      <c r="I83" s="132"/>
      <c r="J83" s="183"/>
    </row>
    <row r="84" spans="1:15" ht="15" customHeight="1" thickBot="1">
      <c r="A84" s="163"/>
      <c r="B84" s="164"/>
      <c r="C84" s="164"/>
      <c r="D84" s="164"/>
      <c r="E84" s="164"/>
      <c r="F84" s="164"/>
      <c r="G84" s="164"/>
      <c r="H84" s="165"/>
      <c r="I84" s="132"/>
      <c r="J84" s="183"/>
      <c r="L84" s="194" t="s">
        <v>464</v>
      </c>
      <c r="M84" s="195"/>
      <c r="N84" s="196"/>
    </row>
    <row r="85" spans="1:15" ht="82" customHeight="1" thickBot="1">
      <c r="A85" s="111" t="s">
        <v>284</v>
      </c>
      <c r="B85" s="112" t="s">
        <v>285</v>
      </c>
      <c r="C85" s="112" t="s">
        <v>286</v>
      </c>
      <c r="D85" s="112" t="s">
        <v>287</v>
      </c>
      <c r="E85" s="191" t="s">
        <v>433</v>
      </c>
      <c r="F85" s="185" t="s">
        <v>443</v>
      </c>
      <c r="G85" s="187" t="s">
        <v>444</v>
      </c>
      <c r="H85" s="189" t="s">
        <v>462</v>
      </c>
      <c r="I85" s="133"/>
      <c r="J85" s="183"/>
      <c r="M85" s="180" t="s">
        <v>445</v>
      </c>
      <c r="N85" s="180" t="s">
        <v>451</v>
      </c>
    </row>
    <row r="86" spans="1:15" ht="15" thickBot="1">
      <c r="A86" s="113"/>
      <c r="B86" s="113"/>
      <c r="C86" s="113"/>
      <c r="D86" s="113"/>
      <c r="E86" s="192"/>
      <c r="F86" s="186"/>
      <c r="G86" s="188"/>
      <c r="H86" s="190"/>
      <c r="I86" s="133"/>
      <c r="J86" s="183"/>
      <c r="M86" s="181"/>
      <c r="N86" s="181"/>
    </row>
    <row r="87" spans="1:15" ht="15.5" thickBot="1">
      <c r="A87" s="113"/>
      <c r="B87" s="113"/>
      <c r="C87" s="113"/>
      <c r="D87" s="113"/>
      <c r="E87" s="193"/>
      <c r="F87" s="121" t="s">
        <v>446</v>
      </c>
      <c r="G87" s="121" t="s">
        <v>447</v>
      </c>
      <c r="H87" s="121" t="s">
        <v>448</v>
      </c>
      <c r="I87" s="134"/>
      <c r="J87" s="183"/>
      <c r="L87" s="127" t="s">
        <v>270</v>
      </c>
      <c r="M87" s="131" t="s">
        <v>457</v>
      </c>
      <c r="N87" s="131" t="s">
        <v>458</v>
      </c>
    </row>
    <row r="88" spans="1:15" ht="29.5" thickBot="1">
      <c r="A88" s="115" t="s">
        <v>288</v>
      </c>
      <c r="B88" s="115" t="s">
        <v>438</v>
      </c>
      <c r="C88" s="141" t="s">
        <v>459</v>
      </c>
      <c r="D88" s="122" t="s">
        <v>291</v>
      </c>
      <c r="E88" s="122" t="s">
        <v>449</v>
      </c>
      <c r="F88" s="116"/>
      <c r="G88" s="116"/>
      <c r="H88" s="116"/>
      <c r="I88" s="135"/>
      <c r="J88" s="183"/>
      <c r="L88" s="116">
        <v>2</v>
      </c>
      <c r="M88" s="130">
        <f>+F88*G88+H88</f>
        <v>0</v>
      </c>
      <c r="N88" s="130">
        <f>+G88*H88+J88</f>
        <v>0</v>
      </c>
    </row>
    <row r="89" spans="1:15" ht="15" thickBot="1">
      <c r="A89" s="113" t="s">
        <v>288</v>
      </c>
      <c r="B89" s="113" t="s">
        <v>289</v>
      </c>
      <c r="C89" s="113" t="s">
        <v>290</v>
      </c>
      <c r="D89" s="125" t="s">
        <v>291</v>
      </c>
      <c r="E89" s="125" t="s">
        <v>449</v>
      </c>
      <c r="F89" s="126"/>
      <c r="G89" s="126"/>
      <c r="H89" s="126"/>
      <c r="I89" s="136"/>
      <c r="J89" s="183"/>
      <c r="L89" s="116">
        <v>4</v>
      </c>
      <c r="M89" s="130">
        <f>+F89*G89+H89</f>
        <v>0</v>
      </c>
      <c r="N89" s="130">
        <f>+G89*H89+J89</f>
        <v>0</v>
      </c>
    </row>
    <row r="90" spans="1:15" ht="15" thickBot="1">
      <c r="A90" s="115" t="s">
        <v>288</v>
      </c>
      <c r="B90" s="115" t="s">
        <v>292</v>
      </c>
      <c r="C90" s="115" t="s">
        <v>293</v>
      </c>
      <c r="D90" s="122" t="s">
        <v>291</v>
      </c>
      <c r="E90" s="122" t="s">
        <v>449</v>
      </c>
      <c r="F90" s="119"/>
      <c r="G90" s="120"/>
      <c r="H90" s="120"/>
      <c r="I90" s="124"/>
      <c r="J90" s="184"/>
      <c r="L90" s="116">
        <v>4</v>
      </c>
      <c r="M90" s="130">
        <f>+F90*G90+H90</f>
        <v>0</v>
      </c>
      <c r="N90" s="130">
        <f>+G90*H90+J90</f>
        <v>0</v>
      </c>
    </row>
    <row r="91" spans="1:15" ht="15" thickBot="1">
      <c r="E91" s="123"/>
      <c r="F91" s="124"/>
      <c r="G91" s="124"/>
      <c r="O91" s="135"/>
    </row>
    <row r="92" spans="1:15" ht="15" thickBot="1">
      <c r="E92" s="123"/>
      <c r="F92" s="124"/>
      <c r="G92" s="124"/>
      <c r="N92" s="156" t="s">
        <v>450</v>
      </c>
      <c r="O92" s="137"/>
    </row>
    <row r="95" spans="1:15" ht="15" thickBot="1"/>
    <row r="96" spans="1:15" ht="15" thickBot="1">
      <c r="G96" s="135"/>
      <c r="N96" s="138" t="s">
        <v>465</v>
      </c>
      <c r="O96" s="137"/>
    </row>
  </sheetData>
  <mergeCells count="13">
    <mergeCell ref="M85:M86"/>
    <mergeCell ref="N85:N86"/>
    <mergeCell ref="A83:H84"/>
    <mergeCell ref="J2:J90"/>
    <mergeCell ref="F85:F86"/>
    <mergeCell ref="G85:G86"/>
    <mergeCell ref="H85:H86"/>
    <mergeCell ref="E85:E87"/>
    <mergeCell ref="A2:F3"/>
    <mergeCell ref="A76:F77"/>
    <mergeCell ref="L2:N3"/>
    <mergeCell ref="L76:N77"/>
    <mergeCell ref="L84:N8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équipements</vt:lpstr>
      <vt:lpstr>maintenance et énergie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NEROZZI Patrice</dc:creator>
  <cp:lastModifiedBy>GINHOUX Muriel</cp:lastModifiedBy>
  <dcterms:created xsi:type="dcterms:W3CDTF">2025-10-26T10:42:27Z</dcterms:created>
  <dcterms:modified xsi:type="dcterms:W3CDTF">2025-12-11T20:00:06Z</dcterms:modified>
</cp:coreProperties>
</file>